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kankan\Desktop\PCE kk\"/>
    </mc:Choice>
  </mc:AlternateContent>
  <xr:revisionPtr revIDLastSave="0" documentId="13_ncr:1_{1A3AF24F-BAF4-4756-BE03-A5ED8DA65661}" xr6:coauthVersionLast="47" xr6:coauthVersionMax="47" xr10:uidLastSave="{00000000-0000-0000-0000-000000000000}"/>
  <bookViews>
    <workbookView xWindow="5085" yWindow="1320" windowWidth="17640" windowHeight="11835" firstSheet="5" activeTab="10" xr2:uid="{00000000-000D-0000-FFFF-FFFF00000000}"/>
  </bookViews>
  <sheets>
    <sheet name="Table S1 " sheetId="4" r:id="rId1"/>
    <sheet name="Table S2 " sheetId="3" r:id="rId2"/>
    <sheet name="Table S3" sheetId="5" r:id="rId3"/>
    <sheet name="Table S4" sheetId="6" r:id="rId4"/>
    <sheet name="Table S5" sheetId="7" r:id="rId5"/>
    <sheet name="Table S6" sheetId="9" r:id="rId6"/>
    <sheet name="Table S7" sheetId="10" r:id="rId7"/>
    <sheet name="Table S8" sheetId="11" r:id="rId8"/>
    <sheet name="Table S9" sheetId="12" r:id="rId9"/>
    <sheet name="Table S10 " sheetId="1" r:id="rId10"/>
    <sheet name="Table S11 " sheetId="2" r:id="rId11"/>
  </sheets>
  <definedNames>
    <definedName name="_xlnm._FilterDatabase" localSheetId="10" hidden="1">'Table S11 '!$A$2:$G$2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6" l="1"/>
  <c r="I15" i="6"/>
  <c r="J15" i="6"/>
  <c r="H15" i="6"/>
  <c r="G15" i="6"/>
  <c r="F15" i="6"/>
  <c r="E15" i="6"/>
  <c r="D15" i="6"/>
  <c r="C15" i="6"/>
  <c r="B15" i="6"/>
</calcChain>
</file>

<file path=xl/sharedStrings.xml><?xml version="1.0" encoding="utf-8"?>
<sst xmlns="http://schemas.openxmlformats.org/spreadsheetml/2006/main" count="5663" uniqueCount="1258">
  <si>
    <r>
      <t xml:space="preserve">Table S11. </t>
    </r>
    <r>
      <rPr>
        <sz val="12"/>
        <color theme="1"/>
        <rFont val="Calibri"/>
        <family val="2"/>
        <scheme val="minor"/>
      </rPr>
      <t>Correlation network of DEGs and DAMs in Flavonoids.</t>
    </r>
  </si>
  <si>
    <t>geneID</t>
  </si>
  <si>
    <t>Count</t>
  </si>
  <si>
    <t>Annotation</t>
  </si>
  <si>
    <t>metaID</t>
  </si>
  <si>
    <t>Flavonoids</t>
  </si>
  <si>
    <t>coefficient</t>
  </si>
  <si>
    <t>pvalue</t>
  </si>
  <si>
    <t>Csa1G066520</t>
  </si>
  <si>
    <t>BTB/POZ domain-containing protein; contains IPR011333 (BTB/POZ fold), IPR027356 (NPH3 domain)</t>
  </si>
  <si>
    <t>MWSHY0018</t>
  </si>
  <si>
    <t>Nobiletin (5,6,7,8,3',4'-Hexamethoxyflavone)</t>
  </si>
  <si>
    <t>mws0055</t>
  </si>
  <si>
    <t>Tangeretin (4',5,6,7,8-Pentamethoxyflavone)</t>
  </si>
  <si>
    <t>Lmhp206353</t>
  </si>
  <si>
    <t>Tricin-4'-O-glucoside</t>
  </si>
  <si>
    <t>Csa1G071840</t>
  </si>
  <si>
    <t>Putative MYB transcription factor; contains IPR009057 (Homeodomain-like)</t>
  </si>
  <si>
    <t>mws2220</t>
  </si>
  <si>
    <t>Gallocatechin 3-O-gallate</t>
  </si>
  <si>
    <t>Csa1G586860</t>
  </si>
  <si>
    <t>Csa2G000720</t>
  </si>
  <si>
    <t>Acid phosphatase 1, putative; contains IPR005519 (Acid phosphatase (Class B)), IPR023214 (HAD-like domain)</t>
  </si>
  <si>
    <t>Csa2G403160</t>
  </si>
  <si>
    <t>BZIP transcription factor; contains IPR004827 (Basic-leucine zipper domain), IPR025422 (DOG1 domain)</t>
  </si>
  <si>
    <t>Csa3G865340</t>
  </si>
  <si>
    <t>Thioredoxin; contains IPR005746 (Thioredoxin), IPR012336 (Thioredoxin-like fold)</t>
  </si>
  <si>
    <t>mws1313</t>
  </si>
  <si>
    <t>Sinensetin (5,6,7,3',4'-pentamethoxyflavone)</t>
  </si>
  <si>
    <t>Csa4G620550</t>
  </si>
  <si>
    <t>UDP-glycosyltransferase 1; contains IPR002213 (UDP-glucuronosyl/UDP-glucosyltransferase)</t>
  </si>
  <si>
    <t>pmp001309</t>
  </si>
  <si>
    <t>6-Hydroxykaempferol-7-O-glucoside*</t>
  </si>
  <si>
    <t>Csa4G638510</t>
  </si>
  <si>
    <t>Csa5G168830</t>
  </si>
  <si>
    <t>Seed specific protein Bn15D1B</t>
  </si>
  <si>
    <t>Csa5G292250</t>
  </si>
  <si>
    <t>Similarity to DNA helicase; contains IPR027417 (P-loop containing nucleoside triphosphate hydrolase)</t>
  </si>
  <si>
    <t>Csa6G084580</t>
  </si>
  <si>
    <t>Disease resistance response protein; contains IPR004265 (Plant disease resistance response protein)</t>
  </si>
  <si>
    <t>Csa6G401340</t>
  </si>
  <si>
    <t>Probable carboxylesterase 15; contains IPR013094 (Alpha/beta hydrolase fold-3)</t>
  </si>
  <si>
    <t>Csa7G020910</t>
  </si>
  <si>
    <t>NAC domain protein,; contains IPR003441 (No apical meristem (NAM) protein)</t>
  </si>
  <si>
    <t>Csa7G407620</t>
  </si>
  <si>
    <t>cDNA, clone: J100026I16, full insert sequence; contains IPR025322 (Protein of unknown function DUF4228)</t>
  </si>
  <si>
    <t>Phenolic acids</t>
  </si>
  <si>
    <t>Csa1G043010</t>
  </si>
  <si>
    <t>Hydrolase, alpha/beta fold family protein; contains IPR022742 (Alpha/beta hydrolase, N-terminal)</t>
  </si>
  <si>
    <t>Jmwn006041</t>
  </si>
  <si>
    <t>(7S,8R)-dehydrodiconiferylalcohol-9'-O-β-D-glucopyranoside</t>
  </si>
  <si>
    <t>Csa1G070620</t>
  </si>
  <si>
    <t>Serine/threonine-protein kinase; contains IPR000742 (Epidermal growth factor-like domain), IPR000858 (S-locus glycoprotein), IPR001480 (Bulb-type lectin domain), IPR003609 (Apple-like), IPR011009 (Protein kinase-like domain), IPR013320 (Concanavalin A-like lectin/glucanase, subgroup), IPR021820 (S-locus receptor kinase, C-terminal)</t>
  </si>
  <si>
    <t>Csa1G420340</t>
  </si>
  <si>
    <t>1-deoxy-D-xylulose-5-phosphate synthase; contains IPR005477 (Deoxyxylulose-5-phosphate synthase), IPR009014 (Transketolase, C-terminal/Pyruvate-ferredoxin oxidoreductase, domain II)</t>
  </si>
  <si>
    <t>Csa4G648590</t>
  </si>
  <si>
    <t>Putative uncharacterized protein OSJNBa0014K08.16; contains IPR012876 (Protein of unknown function DUF1677, plant)</t>
  </si>
  <si>
    <t>Csa7G452370</t>
  </si>
  <si>
    <t>Histidine phosphotransfer protein; contains IPR008207 (Signal transduction histidine kinase, phosphotransfer (Hpt) domain)</t>
  </si>
  <si>
    <t>Hmsn002948</t>
  </si>
  <si>
    <t>2-Hydroxyphenol-1-O-glucosyl(6→1)rhamnoside</t>
  </si>
  <si>
    <t>MYB transcription factor; contains IPR009057 (Homeodomain-like)</t>
  </si>
  <si>
    <t>Cmsp002787</t>
  </si>
  <si>
    <t>3,4'-Dihydroxy-3',5'-dimethoxypropiophenone</t>
  </si>
  <si>
    <t>Lhdp112405</t>
  </si>
  <si>
    <t>Bis(2-ethylhexyl)phthalate*</t>
  </si>
  <si>
    <t>Csa1G288020</t>
  </si>
  <si>
    <t>WAT1-related protein; contains IPR000620 (Drug/metabolite transporter)</t>
  </si>
  <si>
    <t>Csa4G075200</t>
  </si>
  <si>
    <t>Gibberellin 2-oxidase; contains IPR002283 (Isopenicillin N synthase), IPR026992 (Non-haem dioxygenase N-terminal domain), IPR027443 (Isopenicillin N synthase-like)</t>
  </si>
  <si>
    <t>Csa6G001220</t>
  </si>
  <si>
    <t>CBL-interacting protein kinase 1; contains IPR004041 (NAF domain), IPR011009 (Protein kinase-like domain)</t>
  </si>
  <si>
    <t>Lmmp010562</t>
  </si>
  <si>
    <t>Diisooctyl Phthalate*</t>
  </si>
  <si>
    <t>Lmmn001294</t>
  </si>
  <si>
    <t>Koaburaside</t>
  </si>
  <si>
    <t>Wmmp000110</t>
  </si>
  <si>
    <t>mudanoside A</t>
  </si>
  <si>
    <r>
      <t xml:space="preserve">Table S10. </t>
    </r>
    <r>
      <rPr>
        <sz val="12"/>
        <color theme="1"/>
        <rFont val="Calibri"/>
        <family val="2"/>
        <scheme val="minor"/>
      </rPr>
      <t>Correlation network of DEGs and DAMs in Phenolic Acids.</t>
    </r>
  </si>
  <si>
    <t>#</t>
  </si>
  <si>
    <t>Index</t>
  </si>
  <si>
    <t>Compounds</t>
  </si>
  <si>
    <t>Classes</t>
  </si>
  <si>
    <t>VIP</t>
  </si>
  <si>
    <t>P-value</t>
  </si>
  <si>
    <t>Fold_Change</t>
  </si>
  <si>
    <t>Log2FC</t>
  </si>
  <si>
    <t>1</t>
  </si>
  <si>
    <t>pmb0037</t>
  </si>
  <si>
    <t>Hordenine</t>
  </si>
  <si>
    <t>Alkaloids</t>
  </si>
  <si>
    <t>2</t>
  </si>
  <si>
    <t>mws0221</t>
  </si>
  <si>
    <t>L-Cystine</t>
  </si>
  <si>
    <t>Amino acids and derivatives</t>
  </si>
  <si>
    <t>3</t>
  </si>
  <si>
    <t>MWSmce706</t>
  </si>
  <si>
    <t>Cyclo(Ala-Gly)</t>
  </si>
  <si>
    <t>4</t>
  </si>
  <si>
    <t>5</t>
  </si>
  <si>
    <t>6</t>
  </si>
  <si>
    <t>7</t>
  </si>
  <si>
    <t>Hmcp002187</t>
  </si>
  <si>
    <t>Limocitrin-3-O-galactoside*</t>
  </si>
  <si>
    <t>8</t>
  </si>
  <si>
    <t>9</t>
  </si>
  <si>
    <t>10</t>
  </si>
  <si>
    <t>11</t>
  </si>
  <si>
    <t>Cmmn005231</t>
  </si>
  <si>
    <t>Massoniresinol; Vladinol A</t>
  </si>
  <si>
    <t>Lignans and Coumarins</t>
  </si>
  <si>
    <t>12</t>
  </si>
  <si>
    <t>mws1077</t>
  </si>
  <si>
    <t>Scopoletin-7-O-glucoside (Scopolin)</t>
  </si>
  <si>
    <t>13</t>
  </si>
  <si>
    <t>Lmhp010334</t>
  </si>
  <si>
    <t>2-Linoleoylglycerol-1-O-glucoside</t>
  </si>
  <si>
    <t>Lipids</t>
  </si>
  <si>
    <t>14</t>
  </si>
  <si>
    <t>pma0134</t>
  </si>
  <si>
    <t>D-Threose</t>
  </si>
  <si>
    <t>Others</t>
  </si>
  <si>
    <t>15</t>
  </si>
  <si>
    <t>MWSmce674</t>
  </si>
  <si>
    <t>Phylloquinone (Vitamin K1)</t>
  </si>
  <si>
    <t>16</t>
  </si>
  <si>
    <t>Zmzn000078</t>
  </si>
  <si>
    <t>Dihydroxyacetone phosphate</t>
  </si>
  <si>
    <t>17</t>
  </si>
  <si>
    <t>Zmpn000095</t>
  </si>
  <si>
    <t>Sorbitol-6-phosphate</t>
  </si>
  <si>
    <t>18</t>
  </si>
  <si>
    <t>MWS0559</t>
  </si>
  <si>
    <t>1,6-anhydro-β-D-glucose</t>
  </si>
  <si>
    <t>19</t>
  </si>
  <si>
    <t>mws1589</t>
  </si>
  <si>
    <t>D-Panose</t>
  </si>
  <si>
    <t>20</t>
  </si>
  <si>
    <t>21</t>
  </si>
  <si>
    <t>22</t>
  </si>
  <si>
    <t>23</t>
  </si>
  <si>
    <t>Bis(2-ethylhexyl) phthalate*</t>
  </si>
  <si>
    <t>24</t>
  </si>
  <si>
    <t>25</t>
  </si>
  <si>
    <t>mws1350</t>
  </si>
  <si>
    <t>Syringaldehyde; 4-Hydroxy-3,5-Dimethoxybenzaldehyde</t>
  </si>
  <si>
    <t>26</t>
  </si>
  <si>
    <t>27</t>
  </si>
  <si>
    <t>28</t>
  </si>
  <si>
    <t>Lmyn012274</t>
  </si>
  <si>
    <t>Semimoronic acid</t>
  </si>
  <si>
    <t>Terpenoids</t>
  </si>
  <si>
    <t>29</t>
  </si>
  <si>
    <t>Lmzn006284</t>
  </si>
  <si>
    <t>2α-Hydroxyursolic acid*</t>
  </si>
  <si>
    <t>30</t>
  </si>
  <si>
    <t>pmn001505</t>
  </si>
  <si>
    <t>Oleanolic acid-3-O-xylosyl(1→3)glucuronide</t>
  </si>
  <si>
    <r>
      <t xml:space="preserve">Table S1. </t>
    </r>
    <r>
      <rPr>
        <sz val="12"/>
        <color theme="1"/>
        <rFont val="Calibri"/>
        <family val="2"/>
        <scheme val="minor"/>
      </rPr>
      <t>Differentially accumulated metabolites (DAMs) in NS4d_vs_NR4d.</t>
    </r>
  </si>
  <si>
    <r>
      <rPr>
        <b/>
        <sz val="12"/>
        <color theme="1"/>
        <rFont val="Calibri"/>
        <family val="2"/>
        <scheme val="minor"/>
      </rPr>
      <t>Table S1.</t>
    </r>
    <r>
      <rPr>
        <sz val="12"/>
        <color theme="1"/>
        <rFont val="Calibri"/>
        <family val="2"/>
        <scheme val="minor"/>
      </rPr>
      <t xml:space="preserve"> Differentially accumulated metabolites (DAMs) in four comparisons of four samples.</t>
    </r>
  </si>
  <si>
    <t>Formula</t>
  </si>
  <si>
    <t>Class I</t>
  </si>
  <si>
    <t>Class II</t>
  </si>
  <si>
    <t>NS4d_vs_NR4d_VIP</t>
  </si>
  <si>
    <t>NS4d_vs_NR4d_P-value</t>
  </si>
  <si>
    <t>NS4d_vs_NR4d_Log2FC</t>
  </si>
  <si>
    <t>NS4d_vs_NR4d_Type</t>
  </si>
  <si>
    <t>NS0d_vs_NR0d_VIP</t>
  </si>
  <si>
    <t>NS0d_vs_NR0d_P-value</t>
  </si>
  <si>
    <t>NS0d_vs_NR0d_Log2FC</t>
  </si>
  <si>
    <t>NS0d_vs_NR0d_Type</t>
  </si>
  <si>
    <t>NS0d_vs_NS4d_VIP</t>
  </si>
  <si>
    <t>NS0d_vs_NS4d_P-value</t>
  </si>
  <si>
    <t>NS0d_vs_NS4d_Log2FC</t>
  </si>
  <si>
    <t>NS0d_vs_NS4d_Type</t>
  </si>
  <si>
    <t>NR0d_vs_NR4d_VIP</t>
  </si>
  <si>
    <t>NR0d_vs_NR4d_P-value</t>
  </si>
  <si>
    <t>NR0d_vs_NR4d_Log2FC</t>
  </si>
  <si>
    <t>NR0d_vs_NR4d_Type</t>
  </si>
  <si>
    <t>Zmsp000366</t>
  </si>
  <si>
    <t>C6H13NO3</t>
  </si>
  <si>
    <t>Fagomine</t>
  </si>
  <si>
    <t>Piperidine alkaloids</t>
  </si>
  <si>
    <t>--</t>
  </si>
  <si>
    <t>up</t>
  </si>
  <si>
    <t>Hmyp002656</t>
  </si>
  <si>
    <t>C11H11NO4</t>
  </si>
  <si>
    <t>Methyl dioxindole-3-acetate</t>
  </si>
  <si>
    <t>Plumerane</t>
  </si>
  <si>
    <t>down</t>
  </si>
  <si>
    <t>GQ512004</t>
  </si>
  <si>
    <t>C25H33N3O5</t>
  </si>
  <si>
    <t>N1-Dihydrocaffeoyl-N10-coumaroylspermidine</t>
  </si>
  <si>
    <t>Phenolamine</t>
  </si>
  <si>
    <t>mws1320</t>
  </si>
  <si>
    <t>C10H11NO</t>
  </si>
  <si>
    <t>Tryptophol</t>
  </si>
  <si>
    <t>Hmcp009963</t>
  </si>
  <si>
    <t>C11H18NO+</t>
  </si>
  <si>
    <t>Candicine</t>
  </si>
  <si>
    <t>Lmxn006423</t>
  </si>
  <si>
    <t>C7H5NOS</t>
  </si>
  <si>
    <t>2(3H)-Benzothiazolone</t>
  </si>
  <si>
    <t>Qmhp090808</t>
  </si>
  <si>
    <t>C29H28N2O4</t>
  </si>
  <si>
    <t>18-Demethylparaensidimerin C</t>
  </si>
  <si>
    <t>pmb0130</t>
  </si>
  <si>
    <t>C12H14N2O</t>
  </si>
  <si>
    <t>Acetryptine</t>
  </si>
  <si>
    <t>MWSmce338</t>
  </si>
  <si>
    <t>C6H11NO3</t>
  </si>
  <si>
    <t>N-Hydroxypipecolic acid</t>
  </si>
  <si>
    <t>Hmcp000405</t>
  </si>
  <si>
    <t>C8H17NO</t>
  </si>
  <si>
    <t>Dihydroisopelletierine</t>
  </si>
  <si>
    <t>Lmyp001747</t>
  </si>
  <si>
    <t>C14H17NO9</t>
  </si>
  <si>
    <t>2-O-Glucosyl-7-hydroxy-1,4(2H)-benzoxazin-3-one (DHBOA glucoside)</t>
  </si>
  <si>
    <t>MWS1840</t>
  </si>
  <si>
    <t>C6H15N</t>
  </si>
  <si>
    <t>Triethylamine</t>
  </si>
  <si>
    <t>pmp001265</t>
  </si>
  <si>
    <t>C24H49NO8</t>
  </si>
  <si>
    <t>2-Amino-4-dihydroxy octadecyl galactoside</t>
  </si>
  <si>
    <t>MWSmce340</t>
  </si>
  <si>
    <t>L-Praziquanamine</t>
  </si>
  <si>
    <t>Isoquinoline alkaloids</t>
  </si>
  <si>
    <t>mws1038</t>
  </si>
  <si>
    <t>C11H22N2O4S</t>
  </si>
  <si>
    <t>Pantetheine</t>
  </si>
  <si>
    <t>Zmzp005934</t>
  </si>
  <si>
    <t>C18H37NO</t>
  </si>
  <si>
    <t>Stearamide</t>
  </si>
  <si>
    <t>Lhnp080301</t>
  </si>
  <si>
    <t>C16H17NO3</t>
  </si>
  <si>
    <t>Higenamine</t>
  </si>
  <si>
    <t>C10H15NO</t>
  </si>
  <si>
    <t>pme2268</t>
  </si>
  <si>
    <t>C7H7NO2</t>
  </si>
  <si>
    <t>Trigonelline</t>
  </si>
  <si>
    <t>Pyridine alkaloids</t>
  </si>
  <si>
    <t>mws1346</t>
  </si>
  <si>
    <t>C6H11NO4</t>
  </si>
  <si>
    <t>DL-2-Aminoadipic acid</t>
  </si>
  <si>
    <t>pme1137</t>
  </si>
  <si>
    <t>C6H5NO3</t>
  </si>
  <si>
    <t>6-Hydroxynicotinic acid</t>
  </si>
  <si>
    <t>pmp001073</t>
  </si>
  <si>
    <t>C9H13NO2</t>
  </si>
  <si>
    <t>Synephrine; 4-[1-Hydroxy-2-(methylamino)ethyl]phenol</t>
  </si>
  <si>
    <t>mws1478</t>
  </si>
  <si>
    <t>C10H14N2</t>
  </si>
  <si>
    <t>Nicotine</t>
  </si>
  <si>
    <t>mws0333</t>
  </si>
  <si>
    <t>C11H14N2O</t>
  </si>
  <si>
    <t>5-Methoxytryptamine</t>
  </si>
  <si>
    <t>Lmwp102904</t>
  </si>
  <si>
    <t>C13H18N2O</t>
  </si>
  <si>
    <t>N,N-Dimethyl-5-methoxytryptamine</t>
  </si>
  <si>
    <t>mws4176</t>
  </si>
  <si>
    <t>C12H16N2O3</t>
  </si>
  <si>
    <t>L-Alanyl-L-Phenylalanine</t>
  </si>
  <si>
    <t>pme2867</t>
  </si>
  <si>
    <t>C7H11NO3</t>
  </si>
  <si>
    <t>3-Methylcrotonyl-L-glycine</t>
  </si>
  <si>
    <t>Zmdp000441</t>
  </si>
  <si>
    <t>C6H11NO3S</t>
  </si>
  <si>
    <t>3-(Allylsulphinyl)-L-alanine</t>
  </si>
  <si>
    <t>Zmgn002106</t>
  </si>
  <si>
    <t>C11H13NO3</t>
  </si>
  <si>
    <t>N-Acetyl-L-phenylalanine</t>
  </si>
  <si>
    <t>MWS0933</t>
  </si>
  <si>
    <t>C7H11N3O2</t>
  </si>
  <si>
    <t>1-Methylhistidine*</t>
  </si>
  <si>
    <t>mws0520</t>
  </si>
  <si>
    <t>C11H13NO4</t>
  </si>
  <si>
    <t>N-Acetyl-L-tyrosine</t>
  </si>
  <si>
    <t>Lmbp000123</t>
  </si>
  <si>
    <t>C6H13NO2S</t>
  </si>
  <si>
    <t>L-Homomethionine</t>
  </si>
  <si>
    <t>Zmzp000145</t>
  </si>
  <si>
    <t>C9H20N2O2</t>
  </si>
  <si>
    <t>Trimethyllysine</t>
  </si>
  <si>
    <t>Zmjp000182</t>
  </si>
  <si>
    <t>C7H16N4O2</t>
  </si>
  <si>
    <t>N-Monomethyl-L-arginine*</t>
  </si>
  <si>
    <t>mws0216</t>
  </si>
  <si>
    <t>C5H9NO3</t>
  </si>
  <si>
    <t>Trans-4-Hydroxy-L-proline</t>
  </si>
  <si>
    <t>Zmdp000292</t>
  </si>
  <si>
    <t>Arginine methyl ester*</t>
  </si>
  <si>
    <t>pme0008</t>
  </si>
  <si>
    <t>C6H13N3O3</t>
  </si>
  <si>
    <t>L-Citrulline</t>
  </si>
  <si>
    <t>mws0282</t>
  </si>
  <si>
    <t>C11H12N2O2</t>
  </si>
  <si>
    <t>L-Tryptophan</t>
  </si>
  <si>
    <t>MWSslk140</t>
  </si>
  <si>
    <t>C7H13NO3S</t>
  </si>
  <si>
    <t>N-Acetyl-L-Methionine</t>
  </si>
  <si>
    <t>pme0122</t>
  </si>
  <si>
    <t>C8H16N2O3</t>
  </si>
  <si>
    <t>N6-Acetyl-L-lysine</t>
  </si>
  <si>
    <t>mws0193</t>
  </si>
  <si>
    <t>C7H15N3O3</t>
  </si>
  <si>
    <t>L-Homocitrulline</t>
  </si>
  <si>
    <t>pme2914</t>
  </si>
  <si>
    <t>C6H10O5</t>
  </si>
  <si>
    <t>3-Hydroxy-3-methylpentane-1,5-dioic acid</t>
  </si>
  <si>
    <t>C6H12N2O4S2</t>
  </si>
  <si>
    <t>C5H8N2O2</t>
  </si>
  <si>
    <t>mws0582</t>
  </si>
  <si>
    <t>C11H19N3O6S</t>
  </si>
  <si>
    <t>S-(Methyl)glutathione</t>
  </si>
  <si>
    <t>mws0254</t>
  </si>
  <si>
    <t>C6H9N3O2</t>
  </si>
  <si>
    <t>L-Histidine</t>
  </si>
  <si>
    <t>mws0001</t>
  </si>
  <si>
    <t>C4H8N2O3</t>
  </si>
  <si>
    <t>L-Asparagine</t>
  </si>
  <si>
    <t>Cmyp005583</t>
  </si>
  <si>
    <t>C27H30O11</t>
  </si>
  <si>
    <t>Wushanicariin</t>
  </si>
  <si>
    <t>Flavonols</t>
  </si>
  <si>
    <t>HJAP026</t>
  </si>
  <si>
    <t>C28H32O16</t>
  </si>
  <si>
    <t>Chrysoeriol-6-C-glucoside-4'-O-glucoside*</t>
  </si>
  <si>
    <t>Flavones</t>
  </si>
  <si>
    <t>MWSHY0046</t>
  </si>
  <si>
    <t>C21H20O12</t>
  </si>
  <si>
    <t>Quercetin-3-O-glucoside (Isoquercitrin)*</t>
  </si>
  <si>
    <t>Smgp004575</t>
  </si>
  <si>
    <t>Quercetin-5-O-β-D-glucoside*</t>
  </si>
  <si>
    <t>HJAP006</t>
  </si>
  <si>
    <t>C23H24O13</t>
  </si>
  <si>
    <t>Syringetin-7-O-glucoside*</t>
  </si>
  <si>
    <t>Hmcp002399</t>
  </si>
  <si>
    <t>Limocitrin-3-O-glucoside*</t>
  </si>
  <si>
    <t>Zmgp004436</t>
  </si>
  <si>
    <t>Okanin-4'-(6''-O-acetyl)glucoside*</t>
  </si>
  <si>
    <t>Chalcones</t>
  </si>
  <si>
    <t>C20H20O7</t>
  </si>
  <si>
    <t>pmp000117</t>
  </si>
  <si>
    <t>C22H24O9</t>
  </si>
  <si>
    <t>3,5,6,7,8,3',4'-Heptamethoxyflavone</t>
  </si>
  <si>
    <t>mws0048</t>
  </si>
  <si>
    <t>C21H20O10</t>
  </si>
  <si>
    <t>Apigenin-8-C-Glucoside (Vitexin)*</t>
  </si>
  <si>
    <t>Zmsp007375</t>
  </si>
  <si>
    <t>3,5,7,3'4'-Pentamethoxyflavone</t>
  </si>
  <si>
    <t>Zmhn003257</t>
  </si>
  <si>
    <t>C16H12O6</t>
  </si>
  <si>
    <t>5,7,2'-Trhiyroxy-8-methoxyflavone*</t>
  </si>
  <si>
    <t>Zmpp002571</t>
  </si>
  <si>
    <t>C15H10O7</t>
  </si>
  <si>
    <t>Robinetin</t>
  </si>
  <si>
    <t>mws0914</t>
  </si>
  <si>
    <t>C15H12O5</t>
  </si>
  <si>
    <t>3,5,7-Trihydroxyflavanone (Pinobanksin)*</t>
  </si>
  <si>
    <t>Flavanonols</t>
  </si>
  <si>
    <t>Xmyn008071</t>
  </si>
  <si>
    <t>Gnetifolin B*</t>
  </si>
  <si>
    <t>pme0376</t>
  </si>
  <si>
    <t>Naringenin (5,7,4'-Trihydroxyflavanone)*</t>
  </si>
  <si>
    <t>Flavanones</t>
  </si>
  <si>
    <t>pmp000238</t>
  </si>
  <si>
    <t>C26H28O15</t>
  </si>
  <si>
    <t>Luteolin-6-C-arabinoside-7-O-glucoside</t>
  </si>
  <si>
    <t>Hmmp004965</t>
  </si>
  <si>
    <t>C22H22O11</t>
  </si>
  <si>
    <t>Diosmetin-7-O-glucoside*</t>
  </si>
  <si>
    <t>Cmyp002064</t>
  </si>
  <si>
    <t>Yuanhuanin*</t>
  </si>
  <si>
    <t>Lmhp003658</t>
  </si>
  <si>
    <t>C27H28O14</t>
  </si>
  <si>
    <t>Monohydroxy-trimethoxyflavone-O-(6''-malonyl)glucoside</t>
  </si>
  <si>
    <t>Cmxn004016</t>
  </si>
  <si>
    <t>C21H24O11</t>
  </si>
  <si>
    <t>Dihydromarein</t>
  </si>
  <si>
    <t>Zmhn002173</t>
  </si>
  <si>
    <t>C33H40O20</t>
  </si>
  <si>
    <t>Saponarin-4'-O-glucoside</t>
  </si>
  <si>
    <t>Lmnp002845</t>
  </si>
  <si>
    <t>Hispidulin-8-C-glucoside</t>
  </si>
  <si>
    <t>Hmmp007513</t>
  </si>
  <si>
    <t>C19H18O8</t>
  </si>
  <si>
    <t>5,7-Dihydroxy-6,3',4',5'-tetramethoxyflavone (Arteanoflavone)</t>
  </si>
  <si>
    <t>pmp000241</t>
  </si>
  <si>
    <t>C27H28O17</t>
  </si>
  <si>
    <t>Luteolin-6-C-(2''-glucuronyl)glucoside</t>
  </si>
  <si>
    <t>Lmhp003162</t>
  </si>
  <si>
    <t>C34H42O21</t>
  </si>
  <si>
    <t>Chrysoeriol-6,8-di-C-glucoside-4'-O-glucoside</t>
  </si>
  <si>
    <t>pmn001642</t>
  </si>
  <si>
    <t>C23H20O13</t>
  </si>
  <si>
    <t>Kaempferol-3-O-(2''-O-acetyl)glucuronide</t>
  </si>
  <si>
    <t>MWSHY0202</t>
  </si>
  <si>
    <t>C16H12O2</t>
  </si>
  <si>
    <t>6-Methylflavone</t>
  </si>
  <si>
    <t>C21H22O8</t>
  </si>
  <si>
    <t>C22H18O11</t>
  </si>
  <si>
    <t>Flavanols</t>
  </si>
  <si>
    <t>C23H24O12</t>
  </si>
  <si>
    <t>MWSslk185</t>
  </si>
  <si>
    <t>C20H20O8</t>
  </si>
  <si>
    <t>5-Demethylnobiletin*</t>
  </si>
  <si>
    <t>mws1434</t>
  </si>
  <si>
    <t>Apigenin-6-C-glucoside (Isovitexin)*</t>
  </si>
  <si>
    <t>MWSHY0101</t>
  </si>
  <si>
    <t>5-Hydroxy-6,7,8,3',4'-pentamethoxyflavone*</t>
  </si>
  <si>
    <t>pma0724</t>
  </si>
  <si>
    <t>C21H22O10</t>
  </si>
  <si>
    <t>Naringenin-6-C-Glucoside</t>
  </si>
  <si>
    <t>pma2088</t>
  </si>
  <si>
    <t>C27H30O17</t>
  </si>
  <si>
    <t>Quercetin-3,4'-O-di-glucoside</t>
  </si>
  <si>
    <t>Jmgn004021</t>
  </si>
  <si>
    <t>C21H22O11</t>
  </si>
  <si>
    <t>6-C-Glucosyl-2-Hydroxynaringenin</t>
  </si>
  <si>
    <t>Lmnp002584</t>
  </si>
  <si>
    <t>Hispidulin-8-C-(2''-O-glucosyl)glucoside*</t>
  </si>
  <si>
    <t>pmb0626</t>
  </si>
  <si>
    <t>Apigenin-6-C-glucoside-7-O-Sophoroside</t>
  </si>
  <si>
    <t>pmp000579</t>
  </si>
  <si>
    <t>Diosmetin-7-O-galactoside*</t>
  </si>
  <si>
    <t>MWSHY0201</t>
  </si>
  <si>
    <t>C27H30O14</t>
  </si>
  <si>
    <t>Kaempferol-3,7-O-dirhamnoside (Kaempferitrin)</t>
  </si>
  <si>
    <t>pme1598</t>
  </si>
  <si>
    <t>C22H24O11</t>
  </si>
  <si>
    <t>Hesperetin-5-O-glucoside</t>
  </si>
  <si>
    <t>mws4108</t>
  </si>
  <si>
    <t>C21H20O5</t>
  </si>
  <si>
    <t>1-Methoxyphaseollin</t>
  </si>
  <si>
    <t>Coumarins</t>
  </si>
  <si>
    <t>HX1341</t>
  </si>
  <si>
    <t>C9H6O3</t>
  </si>
  <si>
    <t>7-hydroxy-2H-1-benzopyran-2-one</t>
  </si>
  <si>
    <t>pmb0382</t>
  </si>
  <si>
    <t>C19H14O6</t>
  </si>
  <si>
    <t>O-Feruloyl 4-hydroxycoumarin</t>
  </si>
  <si>
    <t>Lmjp101205</t>
  </si>
  <si>
    <t>C16H18O4</t>
  </si>
  <si>
    <t>8-Isopentenyllimettin</t>
  </si>
  <si>
    <t>C20H24O8</t>
  </si>
  <si>
    <t>Lignans</t>
  </si>
  <si>
    <t>C16H18O9</t>
  </si>
  <si>
    <t>MWSmce159</t>
  </si>
  <si>
    <t>C10H8O4</t>
  </si>
  <si>
    <t>6,7-Dihydroxy-4-methylcoumarin</t>
  </si>
  <si>
    <t>pmn001368</t>
  </si>
  <si>
    <t>C32H44O17</t>
  </si>
  <si>
    <t>Olivil-4,4'-Di-O-glucoside</t>
  </si>
  <si>
    <t>Lmhp008589</t>
  </si>
  <si>
    <t>C23H42NO7P</t>
  </si>
  <si>
    <t>LysoPE 18:3(2n isomer)</t>
  </si>
  <si>
    <t>LPE</t>
  </si>
  <si>
    <t>pma1303</t>
  </si>
  <si>
    <t>C24H46NO7P</t>
  </si>
  <si>
    <t>LysoPC 16:2</t>
  </si>
  <si>
    <t>LPC</t>
  </si>
  <si>
    <t>pmp001284</t>
  </si>
  <si>
    <t>C19H38O4</t>
  </si>
  <si>
    <t>Monopalmitin</t>
  </si>
  <si>
    <t>Glycerol ester</t>
  </si>
  <si>
    <t>pmb0854</t>
  </si>
  <si>
    <t>C26H48NO7P</t>
  </si>
  <si>
    <t>LysoPC 18:3</t>
  </si>
  <si>
    <t>C27H48O9</t>
  </si>
  <si>
    <t>mws0751</t>
  </si>
  <si>
    <t>C13H26O2</t>
  </si>
  <si>
    <t>Tridecanoic Acid</t>
  </si>
  <si>
    <t>Free fatty acids</t>
  </si>
  <si>
    <t>pmb2228</t>
  </si>
  <si>
    <t>C27H56NO7P</t>
  </si>
  <si>
    <t>LysoPC 19:0</t>
  </si>
  <si>
    <t>MWS1816</t>
  </si>
  <si>
    <t>C11H20O2</t>
  </si>
  <si>
    <t>10-Undecenoic acid</t>
  </si>
  <si>
    <t>mws0752</t>
  </si>
  <si>
    <t>C11H22O2</t>
  </si>
  <si>
    <t>Undecylic Acid</t>
  </si>
  <si>
    <t>Hmqp005455</t>
  </si>
  <si>
    <t>C18H32O3</t>
  </si>
  <si>
    <t>15(R)-Hydroxylinoleic Acid</t>
  </si>
  <si>
    <t>Hmqp005411</t>
  </si>
  <si>
    <t>9-Oxo-12Z-Octadecenoic acid</t>
  </si>
  <si>
    <t>pmb2799</t>
  </si>
  <si>
    <t>12,13-Epoxy-9-Octadecenoic Acid</t>
  </si>
  <si>
    <t>pmf0400</t>
  </si>
  <si>
    <t>C22H44O2</t>
  </si>
  <si>
    <t>Docosanoic acid (Behenic acid)</t>
  </si>
  <si>
    <t>Lmhp007836</t>
  </si>
  <si>
    <t>C21H38NO7P</t>
  </si>
  <si>
    <t>LysoPE 16:3</t>
  </si>
  <si>
    <t>Lmhp007598</t>
  </si>
  <si>
    <t>C27H52NO7P</t>
  </si>
  <si>
    <t>LysoPC 19:2(2n isomer)</t>
  </si>
  <si>
    <t>Lmhp007840</t>
  </si>
  <si>
    <t>LysoPC 19:2</t>
  </si>
  <si>
    <t>Zmyn004548</t>
  </si>
  <si>
    <t>C18H28O3</t>
  </si>
  <si>
    <t>12-Oxo-phytodienoic acid</t>
  </si>
  <si>
    <t>pmb0876</t>
  </si>
  <si>
    <t>C21H44NO7P</t>
  </si>
  <si>
    <t>LysoPE 16:0</t>
  </si>
  <si>
    <t>Lmhp009802</t>
  </si>
  <si>
    <t>C25H46NO7P</t>
  </si>
  <si>
    <t>LysoPE 20:3(2n isomer)</t>
  </si>
  <si>
    <t>Lmhp009890</t>
  </si>
  <si>
    <t>C28H52NO7P</t>
  </si>
  <si>
    <t>LysoPC 20:3</t>
  </si>
  <si>
    <t>pmd0130</t>
  </si>
  <si>
    <t>C22H46NO7P</t>
  </si>
  <si>
    <t>LysoPC 14:0</t>
  </si>
  <si>
    <t>pmb2791</t>
  </si>
  <si>
    <t>C18H30O4</t>
  </si>
  <si>
    <t>9-Hydroperoxy-10E,12,15Z-octadecatrienoic acid</t>
  </si>
  <si>
    <t>Lmhp010514</t>
  </si>
  <si>
    <t>C25H48NO7P</t>
  </si>
  <si>
    <t>LysoPE 20:2(2n isomer)</t>
  </si>
  <si>
    <t>Lmhp010040</t>
  </si>
  <si>
    <t>LysoPE 20:3</t>
  </si>
  <si>
    <t>Lmbn005443</t>
  </si>
  <si>
    <t>C18H30O3</t>
  </si>
  <si>
    <t>13-KODE; (9Z,11E)-13-Oxooctadeca-9,11-dienoic acid</t>
  </si>
  <si>
    <t>pmb0864</t>
  </si>
  <si>
    <t>C19H40NO7P</t>
  </si>
  <si>
    <t>LysoPE 14:0</t>
  </si>
  <si>
    <t>Lmhp008440</t>
  </si>
  <si>
    <t>C20H40NO7P</t>
  </si>
  <si>
    <t>LysoPE 15:1</t>
  </si>
  <si>
    <t>Lmhp008763</t>
  </si>
  <si>
    <t>C21H42NO7P</t>
  </si>
  <si>
    <t>LysoPE 16:1(2n isomer)</t>
  </si>
  <si>
    <t>Lmhp008801</t>
  </si>
  <si>
    <t>LysoPE 18:3</t>
  </si>
  <si>
    <t>Lmhp008337</t>
  </si>
  <si>
    <t>LysoPE 14:0(2n isomer)</t>
  </si>
  <si>
    <t>Hmyn007168</t>
  </si>
  <si>
    <t>C22H45O9P</t>
  </si>
  <si>
    <t>LysoPG 16:0</t>
  </si>
  <si>
    <t>mws0383</t>
  </si>
  <si>
    <t>C17H32O2</t>
  </si>
  <si>
    <t>10-Heptadecenoic Acid</t>
  </si>
  <si>
    <t>pmb2643</t>
  </si>
  <si>
    <t>C14H26O2</t>
  </si>
  <si>
    <t>Myristoleic acid</t>
  </si>
  <si>
    <t>MWS2430</t>
  </si>
  <si>
    <t>C15H30O2</t>
  </si>
  <si>
    <t>13-methylmyristic acid</t>
  </si>
  <si>
    <t>Lmcn009122</t>
  </si>
  <si>
    <t>C16H30O2</t>
  </si>
  <si>
    <t>(7Z)-Hexadecenoic acid</t>
  </si>
  <si>
    <t>Zmzn003953</t>
  </si>
  <si>
    <t>13(s)-hydroperoxy-(9z,11e,15z)-octadecatrienoic acid</t>
  </si>
  <si>
    <t>mws0361</t>
  </si>
  <si>
    <t>Palmitoleic Acid</t>
  </si>
  <si>
    <t>Lmhp112042</t>
  </si>
  <si>
    <t>C21H38O4</t>
  </si>
  <si>
    <t>1-Linoleoylglycerol</t>
  </si>
  <si>
    <t>Lmhp012042</t>
  </si>
  <si>
    <t>2-Linoleoylglycerol</t>
  </si>
  <si>
    <t>Lmhp009769</t>
  </si>
  <si>
    <t>C22H44NO7P</t>
  </si>
  <si>
    <t>LysoPE 17:1</t>
  </si>
  <si>
    <t>Lmhp010190</t>
  </si>
  <si>
    <t>C26H52NO7P</t>
  </si>
  <si>
    <t>LysoPC 18:1(2n isomer)</t>
  </si>
  <si>
    <t>pmp001273</t>
  </si>
  <si>
    <t>C26H50NO7P</t>
  </si>
  <si>
    <t>LysoPC 18:2</t>
  </si>
  <si>
    <t>Lmhp011549</t>
  </si>
  <si>
    <t>C28H56NO7P</t>
  </si>
  <si>
    <t>LysoPC 20:1</t>
  </si>
  <si>
    <t>Lmhp009129</t>
  </si>
  <si>
    <t>C23H48NO7P</t>
  </si>
  <si>
    <t>LysoPC 15:0(2n isomer)</t>
  </si>
  <si>
    <t>Lmhp008833</t>
  </si>
  <si>
    <t>C24H48NO7P</t>
  </si>
  <si>
    <t>LysoPC 16:1(2n isomer)</t>
  </si>
  <si>
    <t>pmb0863</t>
  </si>
  <si>
    <t>LysoPC 16:2(2n isomer)</t>
  </si>
  <si>
    <t>pmp001251</t>
  </si>
  <si>
    <t>LysoPC 18:2(2n isomer)</t>
  </si>
  <si>
    <t>pmb0865</t>
  </si>
  <si>
    <t>LysoPC 18:3(2n isomer)</t>
  </si>
  <si>
    <t>Lmhp009773</t>
  </si>
  <si>
    <t>C27H46O9</t>
  </si>
  <si>
    <t>1-α-Linolenoyl-glycerol-3-O-glucoside</t>
  </si>
  <si>
    <t>Hmqp006235</t>
  </si>
  <si>
    <t>C26H46NO7P</t>
  </si>
  <si>
    <t>LysoPC 18:4</t>
  </si>
  <si>
    <t>Zmyn004714</t>
  </si>
  <si>
    <t>C18H34O3</t>
  </si>
  <si>
    <t>Ricinoleic acid</t>
  </si>
  <si>
    <t>mws0369</t>
  </si>
  <si>
    <t>C20H32O2</t>
  </si>
  <si>
    <t>Arachidonic Acid</t>
  </si>
  <si>
    <t>pmf0397</t>
  </si>
  <si>
    <t>C20H40O2</t>
  </si>
  <si>
    <t>Arachidic acid</t>
  </si>
  <si>
    <t>Lmhp009190</t>
  </si>
  <si>
    <t>C33H58O14</t>
  </si>
  <si>
    <t>2-Linoleoylglycerol-1,3-di-O-glucoside</t>
  </si>
  <si>
    <t>Zmyn005252</t>
  </si>
  <si>
    <t>C17H34O3</t>
  </si>
  <si>
    <t>3-Hydroxy-palmitic acid methyl ester</t>
  </si>
  <si>
    <t>Zmyn005384</t>
  </si>
  <si>
    <t>C18H36O3</t>
  </si>
  <si>
    <t>2R-Hydroxyoctadecanoic Acid</t>
  </si>
  <si>
    <t>MWS4295</t>
  </si>
  <si>
    <t>DL-2-hydroxystearic acid</t>
  </si>
  <si>
    <t>pme3967</t>
  </si>
  <si>
    <t>C12H17N5O5</t>
  </si>
  <si>
    <t>2-(Dimethylamino)guanosine*</t>
  </si>
  <si>
    <t>Nucleotides and derivatives</t>
  </si>
  <si>
    <t>Lmcp002302</t>
  </si>
  <si>
    <t>N6-(2-Hydroxyethyl)adenosine*</t>
  </si>
  <si>
    <t>pmb0197</t>
  </si>
  <si>
    <t>C11H15N5O5</t>
  </si>
  <si>
    <t>N7-Methylguanosine</t>
  </si>
  <si>
    <t>ML10180524</t>
  </si>
  <si>
    <t>C9H13N3O5</t>
  </si>
  <si>
    <t>Cytarabine</t>
  </si>
  <si>
    <t>pme3732</t>
  </si>
  <si>
    <t>Cytidine</t>
  </si>
  <si>
    <t>MWS4354</t>
  </si>
  <si>
    <t>C11H15N5O4</t>
  </si>
  <si>
    <t>N6-methyladenosine</t>
  </si>
  <si>
    <t>MWSmce295</t>
  </si>
  <si>
    <t>C9H12N2O6</t>
  </si>
  <si>
    <t>1-beta-D-Arabinofuranosyluracil</t>
  </si>
  <si>
    <t>MWSmce333</t>
  </si>
  <si>
    <t>C10H13N5O5</t>
  </si>
  <si>
    <t>Crotonoside; 2-Hydroxyadenosine</t>
  </si>
  <si>
    <t>MWS5083</t>
  </si>
  <si>
    <t>C17H21N4O9P</t>
  </si>
  <si>
    <t>Flavin Single Nucleotide(FMN)</t>
  </si>
  <si>
    <t>Zmyn000247</t>
  </si>
  <si>
    <t>C5H8O5</t>
  </si>
  <si>
    <t>2-Hydroxyglutaric Acid*</t>
  </si>
  <si>
    <t>Organic acids</t>
  </si>
  <si>
    <t>Lmsn015919</t>
  </si>
  <si>
    <t>C6H18O24P6</t>
  </si>
  <si>
    <t>Phytic acid</t>
  </si>
  <si>
    <t>Lmbn000193</t>
  </si>
  <si>
    <t>C3H4O4</t>
  </si>
  <si>
    <t>Tartronate semialdehyde*</t>
  </si>
  <si>
    <t>Lmbn000216</t>
  </si>
  <si>
    <t>3-Methylmalic acid*</t>
  </si>
  <si>
    <t>MWS4312</t>
  </si>
  <si>
    <t>C4H6O3</t>
  </si>
  <si>
    <t>Butanone acid</t>
  </si>
  <si>
    <t>pmb2657</t>
  </si>
  <si>
    <t>C10H18N4O6</t>
  </si>
  <si>
    <t>Argininosuccinic acid</t>
  </si>
  <si>
    <t>Zmgn004439</t>
  </si>
  <si>
    <t>C10H20O2</t>
  </si>
  <si>
    <t>Decanoic acid</t>
  </si>
  <si>
    <t>MWS5136</t>
  </si>
  <si>
    <t>C6H10O4</t>
  </si>
  <si>
    <t>Mono-Methyl Glutarate*</t>
  </si>
  <si>
    <t>pme0275</t>
  </si>
  <si>
    <t>C5H8O3</t>
  </si>
  <si>
    <t>4-Oxopentanoic Acid</t>
  </si>
  <si>
    <t>pme0274</t>
  </si>
  <si>
    <t>C6H13NO2</t>
  </si>
  <si>
    <t>6-Aminocaproic acid</t>
  </si>
  <si>
    <t>mws2628</t>
  </si>
  <si>
    <t>C5H11NO2</t>
  </si>
  <si>
    <t>N-Methyl-4-aminobutyric acid</t>
  </si>
  <si>
    <t>pmf0096</t>
  </si>
  <si>
    <t>C2H2O4</t>
  </si>
  <si>
    <t>Oxalic acid</t>
  </si>
  <si>
    <t>Lmmn003323</t>
  </si>
  <si>
    <t>C16H32O3</t>
  </si>
  <si>
    <t>2-Hydroxyhexadecanoic acid</t>
  </si>
  <si>
    <t>mws0823</t>
  </si>
  <si>
    <t>3-Methyl-2-Oxobutanoic acid</t>
  </si>
  <si>
    <t>Lssp210250</t>
  </si>
  <si>
    <t>C19H18O10</t>
  </si>
  <si>
    <t>1,5-dihydroxyxanthone-6-murine O-β-D-glucoside</t>
  </si>
  <si>
    <t>Saccharides</t>
  </si>
  <si>
    <t>pme1261</t>
  </si>
  <si>
    <t>C9H19NO4</t>
  </si>
  <si>
    <t>D-Panthenol</t>
  </si>
  <si>
    <t>C6H15O9P</t>
  </si>
  <si>
    <t>C3H7O6P</t>
  </si>
  <si>
    <t>C4H8O4</t>
  </si>
  <si>
    <t>MWS2442</t>
  </si>
  <si>
    <t>C6H13O9P</t>
  </si>
  <si>
    <t>D-Fructose 6-Phosphate*</t>
  </si>
  <si>
    <t>mws1090</t>
  </si>
  <si>
    <t>Glucose-1-phosphate*</t>
  </si>
  <si>
    <t>mws0866</t>
  </si>
  <si>
    <t>D-Glucose 6-phosphate*</t>
  </si>
  <si>
    <t>mws2523</t>
  </si>
  <si>
    <t>C12H23O14P</t>
  </si>
  <si>
    <t>Trehalose 6-phosphate</t>
  </si>
  <si>
    <t>pmb0952</t>
  </si>
  <si>
    <t>C12H17N4OS+</t>
  </si>
  <si>
    <t>Thiamine (Vitamin B1)</t>
  </si>
  <si>
    <t>Vitamin</t>
  </si>
  <si>
    <t>Lsjp211240</t>
  </si>
  <si>
    <t>C6H6N2O</t>
  </si>
  <si>
    <t>Nicotinamide</t>
  </si>
  <si>
    <t>Hmln000297</t>
  </si>
  <si>
    <t>C6H12O6</t>
  </si>
  <si>
    <t>Inositol*</t>
  </si>
  <si>
    <t>pme3705</t>
  </si>
  <si>
    <t>C6H10O7</t>
  </si>
  <si>
    <t>D-Glucoronic acid*</t>
  </si>
  <si>
    <t>mws1499</t>
  </si>
  <si>
    <t>C5H10O5</t>
  </si>
  <si>
    <t>D-Arabinose*</t>
  </si>
  <si>
    <t>mws0213</t>
  </si>
  <si>
    <t>C5H12O5</t>
  </si>
  <si>
    <t>Ribitol*</t>
  </si>
  <si>
    <t>mws0437</t>
  </si>
  <si>
    <t>D-Arabitol*</t>
  </si>
  <si>
    <t>Zjbn102528</t>
  </si>
  <si>
    <t>C16H14O3</t>
  </si>
  <si>
    <t>7-hydroxy-2,4-dimethoxyphenanthrene</t>
  </si>
  <si>
    <t>MWSmce690</t>
  </si>
  <si>
    <t>C6H8O6</t>
  </si>
  <si>
    <t>Erythorbic Acid; Isoascorbic Acid</t>
  </si>
  <si>
    <t>pme2289</t>
  </si>
  <si>
    <t>C20H30O</t>
  </si>
  <si>
    <t>Retinol (Vitamin A1)</t>
  </si>
  <si>
    <t>pma6455</t>
  </si>
  <si>
    <t>C5H11O8P</t>
  </si>
  <si>
    <t>Ribulose-5-phosphate</t>
  </si>
  <si>
    <t>mws0344</t>
  </si>
  <si>
    <t>C5H10O6</t>
  </si>
  <si>
    <t>D-Xylonic acid</t>
  </si>
  <si>
    <t>C18H32O16</t>
  </si>
  <si>
    <t>C31H46O2</t>
  </si>
  <si>
    <t>Zmxn110201</t>
  </si>
  <si>
    <t>C14H20O9</t>
  </si>
  <si>
    <t>2,6-Dimethoxy-4-hydroxyphenol-1-O-ß-D-glucopyranoside</t>
  </si>
  <si>
    <t>pmn001423</t>
  </si>
  <si>
    <t>C19H30O8</t>
  </si>
  <si>
    <t>Roseoside</t>
  </si>
  <si>
    <t>Ketone compounds</t>
  </si>
  <si>
    <t>mws0898</t>
  </si>
  <si>
    <t>C10H12O2</t>
  </si>
  <si>
    <t>Isoeugenol</t>
  </si>
  <si>
    <t>Lmfn000604</t>
  </si>
  <si>
    <t>C13H16O10</t>
  </si>
  <si>
    <t>6-O-Galloyl-β-D-glucose*</t>
  </si>
  <si>
    <t>Lmsn001014</t>
  </si>
  <si>
    <t>1-O-Galloyl-β-D-glucose*</t>
  </si>
  <si>
    <t>Hmln000659</t>
  </si>
  <si>
    <t>3-O-Galloyl-D-glucose*</t>
  </si>
  <si>
    <t>MWSmce001</t>
  </si>
  <si>
    <t>C9H8O4</t>
  </si>
  <si>
    <t>5-Acetylsalicylic acid</t>
  </si>
  <si>
    <t>MWS3046</t>
  </si>
  <si>
    <t>C9H10O4</t>
  </si>
  <si>
    <t>3-(3-Hydroxyphenyl)-3-hydroxypropanoic acid</t>
  </si>
  <si>
    <t>Jmbp006554</t>
  </si>
  <si>
    <t>Ethyl Rosmarinate*</t>
  </si>
  <si>
    <t>MWS1852</t>
  </si>
  <si>
    <t>C8H8O2</t>
  </si>
  <si>
    <t>4-Methoxybenzaldehyde</t>
  </si>
  <si>
    <t>MWSmce284</t>
  </si>
  <si>
    <t>C8H10O3</t>
  </si>
  <si>
    <t>3,4-Dimethoxyphenol</t>
  </si>
  <si>
    <t>pme0241</t>
  </si>
  <si>
    <t>C7H6O2</t>
  </si>
  <si>
    <t>Benzoic acid</t>
  </si>
  <si>
    <t>Lmyn002788</t>
  </si>
  <si>
    <t>C8H8O5</t>
  </si>
  <si>
    <t>Methyl gallate</t>
  </si>
  <si>
    <t>Ymjm000150</t>
  </si>
  <si>
    <t>4-O-Caffeoylquinic acid*</t>
  </si>
  <si>
    <t>Ymjm000151</t>
  </si>
  <si>
    <t>5-O-Caffeoylquinic acid*</t>
  </si>
  <si>
    <t>pme1816</t>
  </si>
  <si>
    <t>Neochlorogenic acid (5-O-Caffeoylquinic acid)*</t>
  </si>
  <si>
    <t>Lmbn001930</t>
  </si>
  <si>
    <t>2-Hydroxybenzaldehyde (Salicylaldehyde)</t>
  </si>
  <si>
    <t>pmf0426</t>
  </si>
  <si>
    <t>C41H32O26</t>
  </si>
  <si>
    <t>1,2,3,4,6-Penta-O-galloyl-β-D-glucose</t>
  </si>
  <si>
    <t>Lmhn002321</t>
  </si>
  <si>
    <t>C21H18O12</t>
  </si>
  <si>
    <t>Vnilloylcaffeoyltartaric acid</t>
  </si>
  <si>
    <t>pme0281</t>
  </si>
  <si>
    <t>C8H6O4</t>
  </si>
  <si>
    <t>Terephthalic acid*</t>
  </si>
  <si>
    <t>Hmsn002272</t>
  </si>
  <si>
    <t>C15H20O8</t>
  </si>
  <si>
    <t>Demethyl coniferin</t>
  </si>
  <si>
    <t>MWSmce247</t>
  </si>
  <si>
    <t>2-Methylbenzoic acid</t>
  </si>
  <si>
    <t>mws1151</t>
  </si>
  <si>
    <t>C36H48O20</t>
  </si>
  <si>
    <t>Cistanoside A</t>
  </si>
  <si>
    <t>Zmhn002909</t>
  </si>
  <si>
    <t>C22H22O10</t>
  </si>
  <si>
    <t>6-O-Glucosyl-caffeoylbenzoic acid</t>
  </si>
  <si>
    <t>Lmtn003598</t>
  </si>
  <si>
    <t>C18H24O8</t>
  </si>
  <si>
    <t>3-Prenyl-4-O-glucosyloxy-4-hydroxybenzoic acid</t>
  </si>
  <si>
    <t>Yshj000009</t>
  </si>
  <si>
    <t>C13H18O8</t>
  </si>
  <si>
    <t>Tachioside</t>
  </si>
  <si>
    <t>Hmtn001302</t>
  </si>
  <si>
    <t>C13H16O8</t>
  </si>
  <si>
    <t>Glucosyloxybenzoic acid*</t>
  </si>
  <si>
    <t>MWSmce274</t>
  </si>
  <si>
    <t>C7H8O2</t>
  </si>
  <si>
    <t>Salicyl Alcohol</t>
  </si>
  <si>
    <t>Zmln000899</t>
  </si>
  <si>
    <t>C15H20O9</t>
  </si>
  <si>
    <t>Syringaldehyde-4-O-glucoside*</t>
  </si>
  <si>
    <t>Jmwn002494</t>
  </si>
  <si>
    <t>C15H18O8</t>
  </si>
  <si>
    <t>(2E)-3-[4-(β-D-glucopyranoside)-phenylacrylic]-acid</t>
  </si>
  <si>
    <t>Lmzn001582</t>
  </si>
  <si>
    <t>C18H28O9</t>
  </si>
  <si>
    <t>5'-Glucosyloxyjasmanic acid</t>
  </si>
  <si>
    <t>pmb0751</t>
  </si>
  <si>
    <t>C16H16O7</t>
  </si>
  <si>
    <t>Trans-5-O-(p-Coumaroyl)shikimate</t>
  </si>
  <si>
    <t>C24H38O4</t>
  </si>
  <si>
    <t>C18H26O11</t>
  </si>
  <si>
    <t>C14H18O9</t>
  </si>
  <si>
    <t>C11H14O5</t>
  </si>
  <si>
    <t>C26H32O11</t>
  </si>
  <si>
    <t>Lmbn013410</t>
  </si>
  <si>
    <t>C14H22O</t>
  </si>
  <si>
    <t>2,4-Di-Tert-Butylphenol*</t>
  </si>
  <si>
    <t>pme3472</t>
  </si>
  <si>
    <t>C12H16O7</t>
  </si>
  <si>
    <t>Arbutin</t>
  </si>
  <si>
    <t>Lmln010063</t>
  </si>
  <si>
    <t>2,6-Di-tert-butylphenol*</t>
  </si>
  <si>
    <t>MWS1839</t>
  </si>
  <si>
    <t>C9H10O3</t>
  </si>
  <si>
    <t>Ethylparaben</t>
  </si>
  <si>
    <t>pme2362</t>
  </si>
  <si>
    <t>C8H8O3</t>
  </si>
  <si>
    <t>Mandelic acid</t>
  </si>
  <si>
    <t>MWSmce040</t>
  </si>
  <si>
    <t>Isovanillin</t>
  </si>
  <si>
    <t>HJN003</t>
  </si>
  <si>
    <t>C17H22O10</t>
  </si>
  <si>
    <t>1-O-Sinapoyl-β-D-glucose</t>
  </si>
  <si>
    <t>Lmhn003240</t>
  </si>
  <si>
    <t>C11H10O6</t>
  </si>
  <si>
    <t>Benzoylmalic acid</t>
  </si>
  <si>
    <t>MWS2070</t>
  </si>
  <si>
    <t>C10H12O3</t>
  </si>
  <si>
    <t>Propyl 4-hydroxybenzoate</t>
  </si>
  <si>
    <t>Zmdn008530</t>
  </si>
  <si>
    <t>C30H22O8</t>
  </si>
  <si>
    <t>Emodin bianthrone</t>
  </si>
  <si>
    <t>Quinones</t>
  </si>
  <si>
    <t>Anthraquinone</t>
  </si>
  <si>
    <t>Zmdn007764</t>
  </si>
  <si>
    <t>C15H10O5</t>
  </si>
  <si>
    <t>isoemodin</t>
  </si>
  <si>
    <t>Zmjn012003</t>
  </si>
  <si>
    <t>C30H48O4</t>
  </si>
  <si>
    <t>Gypensapogenin F*</t>
  </si>
  <si>
    <t>Triterpene</t>
  </si>
  <si>
    <t>Lmzn106284</t>
  </si>
  <si>
    <t>Alphitolic acid*</t>
  </si>
  <si>
    <t>pmn001706</t>
  </si>
  <si>
    <t>2-Hydroxyoleanolic acid*</t>
  </si>
  <si>
    <t>Lmzn006169</t>
  </si>
  <si>
    <t>Pomolic acid*</t>
  </si>
  <si>
    <t>C30H46O4</t>
  </si>
  <si>
    <t>mab0307</t>
  </si>
  <si>
    <t>C36H52O12</t>
  </si>
  <si>
    <t>Cucurbitacin I-2-O-glucoside</t>
  </si>
  <si>
    <t>Triterpene Saponin</t>
  </si>
  <si>
    <t>Hmdn006566</t>
  </si>
  <si>
    <t>C30H48O3</t>
  </si>
  <si>
    <t>3,4-Open loop-lupine-4(23),20(29)-diene-24-hydroxy-3-carboxylic acid</t>
  </si>
  <si>
    <t>Hmbn005207</t>
  </si>
  <si>
    <t>Hederagenin*</t>
  </si>
  <si>
    <t>Hmbn004734</t>
  </si>
  <si>
    <t>C29H44O4</t>
  </si>
  <si>
    <t>30-Norhederagenin</t>
  </si>
  <si>
    <t>pmn001705</t>
  </si>
  <si>
    <t>3,24-Dihydroxy-17,21-semiacetal-12(13)oleanolic fruit*</t>
  </si>
  <si>
    <t>Smpn011792</t>
  </si>
  <si>
    <t>2,3-Dihydroxy-12-ursen-28-oic acid*</t>
  </si>
  <si>
    <t>HJAP100</t>
  </si>
  <si>
    <t>C27H34O7</t>
  </si>
  <si>
    <t>Lucidenic Acid D1</t>
  </si>
  <si>
    <t>Lssp210320</t>
  </si>
  <si>
    <t>C30H48O</t>
  </si>
  <si>
    <t>3-oxo-taraxeran-14-en</t>
  </si>
  <si>
    <t>pmn001427</t>
  </si>
  <si>
    <t>Jujubogenin*</t>
  </si>
  <si>
    <t>mws1610</t>
  </si>
  <si>
    <t>Maslinic acid*</t>
  </si>
  <si>
    <t>HJN110</t>
  </si>
  <si>
    <t>Betulinic acid*</t>
  </si>
  <si>
    <t>Zmpn008194</t>
  </si>
  <si>
    <t>Corosolic acid*</t>
  </si>
  <si>
    <t>pmp000266</t>
  </si>
  <si>
    <t>3β,19α-Dihydroxyolean-12-en-28-oic acid</t>
  </si>
  <si>
    <t>Smpn009074</t>
  </si>
  <si>
    <t>C30H48O6</t>
  </si>
  <si>
    <t>2α,3α,19α,23-tetrahydroxy-12-ursen-28-oic acid</t>
  </si>
  <si>
    <t>Hmdn006855</t>
  </si>
  <si>
    <t>3,4-Cycloopen-cycloaltin-4(29),25-diene-24(R)-hydroxy-3-carboxylic acid</t>
  </si>
  <si>
    <t>C41H64O13</t>
  </si>
  <si>
    <t>Lmsn011830</t>
  </si>
  <si>
    <t>C30H46O5</t>
  </si>
  <si>
    <t>2α,19α-Dihydroxy-3-oxours-12-en-28-oic acid</t>
  </si>
  <si>
    <t>Zjmp102708</t>
  </si>
  <si>
    <t>Serratagenic Acid</t>
  </si>
  <si>
    <t>pmp000316</t>
  </si>
  <si>
    <t>16α-Hydroxytrametenolic acid</t>
  </si>
  <si>
    <t>Hmjn008136</t>
  </si>
  <si>
    <t>Camaldulenic acid</t>
  </si>
  <si>
    <t>pmp000444</t>
  </si>
  <si>
    <t>27,28-Dicarboxyl ursolic acid</t>
  </si>
  <si>
    <t>Lhjp111617</t>
  </si>
  <si>
    <t>C18H26O10</t>
  </si>
  <si>
    <t>Methylgeniposide</t>
  </si>
  <si>
    <t>Monoterpenoids</t>
  </si>
  <si>
    <r>
      <t xml:space="preserve">Table S3. </t>
    </r>
    <r>
      <rPr>
        <sz val="12"/>
        <color theme="1"/>
        <rFont val="Calibri"/>
        <family val="2"/>
        <scheme val="minor"/>
      </rPr>
      <t>KEGG pathways enrichment of metabolites.</t>
    </r>
  </si>
  <si>
    <t>KEGG_pathway</t>
  </si>
  <si>
    <t>ko_ID</t>
  </si>
  <si>
    <t>Cluter_frequency</t>
  </si>
  <si>
    <t>Metabolome_frequency</t>
  </si>
  <si>
    <t>Corrected_P-value</t>
  </si>
  <si>
    <t>Phenylpropanoid biosynthesis</t>
  </si>
  <si>
    <t>ko00940</t>
  </si>
  <si>
    <t>Flavonoid biosynthesis</t>
  </si>
  <si>
    <t>ko00941</t>
  </si>
  <si>
    <t>Biosynthesis of cofactors</t>
  </si>
  <si>
    <t>ko01240</t>
  </si>
  <si>
    <t>Carbon metabolism</t>
  </si>
  <si>
    <t>ko01200</t>
  </si>
  <si>
    <t>Tyrosine metabolism</t>
  </si>
  <si>
    <t>ko00350</t>
  </si>
  <si>
    <t>Pantothenate and CoA biosynthesis</t>
  </si>
  <si>
    <t>ko00770</t>
  </si>
  <si>
    <r>
      <t xml:space="preserve">Table S4. </t>
    </r>
    <r>
      <rPr>
        <sz val="14"/>
        <color theme="1"/>
        <rFont val="Calibri"/>
        <family val="2"/>
        <scheme val="minor"/>
      </rPr>
      <t>RNA-Seq stastics for 12 samples.</t>
    </r>
  </si>
  <si>
    <t>Sample</t>
  </si>
  <si>
    <t>Raw Reads</t>
  </si>
  <si>
    <t>Clean Reads</t>
  </si>
  <si>
    <t>Clean Bases (Gb)</t>
  </si>
  <si>
    <t>Error Rate (%)</t>
  </si>
  <si>
    <t>Q20(%)</t>
  </si>
  <si>
    <t>Q30(%)</t>
  </si>
  <si>
    <t>GC Content(%)</t>
  </si>
  <si>
    <t>NR0d-1</t>
  </si>
  <si>
    <t>NR0d-2</t>
  </si>
  <si>
    <t>NR0d-3</t>
  </si>
  <si>
    <t>NS0d-1</t>
  </si>
  <si>
    <t>NS0d-2</t>
  </si>
  <si>
    <t>NS0d-3</t>
  </si>
  <si>
    <t>NR4d-1</t>
  </si>
  <si>
    <t>NR4d-2</t>
  </si>
  <si>
    <t>NR4d-3</t>
  </si>
  <si>
    <t>NS4d-1</t>
  </si>
  <si>
    <t>NS4d-2</t>
  </si>
  <si>
    <t>NS4d-3</t>
  </si>
  <si>
    <t>Sum/mean</t>
  </si>
  <si>
    <t>Reads mapped</t>
  </si>
  <si>
    <t>Unique mapped to 9930v2</t>
  </si>
  <si>
    <t>% Mapped reads</t>
  </si>
  <si>
    <t>Gene</t>
  </si>
  <si>
    <t>Predicted functions</t>
  </si>
  <si>
    <t>Sense Primer</t>
  </si>
  <si>
    <t>Anti-sense Primer</t>
  </si>
  <si>
    <t>Carboxylesterase 15; contains IPR013094 (Alpha/beta hydrolase fold-3)</t>
  </si>
  <si>
    <t>CGTTCGTGACTTGGTGAT</t>
  </si>
  <si>
    <t>AATCCGCTTCGCTAATACA</t>
  </si>
  <si>
    <t>TTGAACAGGCAGACCATC</t>
  </si>
  <si>
    <t>CCAGAGCGAACTAAGAACA</t>
  </si>
  <si>
    <t>TCCTCTTCCTCTTCCTTATTC</t>
  </si>
  <si>
    <t>ATGGCTTAGTTGCTCTGTT</t>
  </si>
  <si>
    <t>CGGTCGGACAGATAATGC</t>
  </si>
  <si>
    <t>CGTCGGAAGTGTGATTACT</t>
  </si>
  <si>
    <t>TGGACAGAAGAAGAGCATAG</t>
  </si>
  <si>
    <t>CGTTGGAGTTCTAGTGGTT</t>
  </si>
  <si>
    <t>ATCCTCGTCGTCGCTAAT</t>
  </si>
  <si>
    <t>CGAAGGCATTGACCAACA</t>
  </si>
  <si>
    <t>CGGTAACGGTAACGGTAAT</t>
  </si>
  <si>
    <t>CTCTCATCTTCAGTTGGACTA</t>
  </si>
  <si>
    <t>Csactin</t>
  </si>
  <si>
    <t>Reference, actin</t>
  </si>
  <si>
    <t>TATGTTGCTCTTGACTACGA</t>
  </si>
  <si>
    <t>CCGATGGTGATGACTTGT</t>
  </si>
  <si>
    <t>TTACTACCTCCACCAACCA</t>
  </si>
  <si>
    <t>AGATAGGCAGCACAAGAAG</t>
  </si>
  <si>
    <t>ID</t>
  </si>
  <si>
    <t>count</t>
  </si>
  <si>
    <t>KEGG</t>
  </si>
  <si>
    <t>GO</t>
  </si>
  <si>
    <t>log2FoldChange</t>
  </si>
  <si>
    <t>GO:0016021,integral component of membrane; GO:0005575,cellular_component; GO:0016020,membrane; GO:0031224,intrinsic component of membrane; GO:0110165,cellular anatomical entity</t>
  </si>
  <si>
    <t>Unknown protein</t>
  </si>
  <si>
    <t>GO:0016787,hydrolase activity; GO:0003674,molecular_function; GO:0003824,catalytic activity</t>
  </si>
  <si>
    <t>K01054 acylglycerol lipase [EC:3.1.1.23] | (RefSeq) uncharacterized protein LOC101210503 isoform X1 (A)</t>
  </si>
  <si>
    <t>GO:0005783,endoplasmic reticulum; GO:0005794,Golgi apparatus; GO:0016020,membrane; GO:0005634,nucleus; GO:0005886,plasma membrane; GO:0009506,plasmodesma; GO:0003846,2-acylglycerol O-acyltransferase activity; GO:0090430,caffeoyl-CoA: alcohol caffeoyl transferase activity; GO:0016787,hydrolase activity; GO:0016298,lipase activity; GO:0004622,lysophospholipase activity; GO:0009809,lignin biosynthetic process; GO:0046686,response to cadmium ion; GO:0042542,response to hydrogen peroxide; GO:0006979,response to oxidative stress; GO:0010043,response to zinc ion; GO:0003674,molecular_function; GO:0003824,catalytic activity; GO:0008374,O-acyltransferase activity; GO:0016411,acylglycerol O-acyltransferase activity; GO:0016740,transferase activity; GO:0016746,transferase activity, transferring acyl groups; GO:0016747,transferase activity, transferring acyl groups other than amino-acyl groups; GO:0016788,hydrolase activity, acting on ester bonds; GO:0004620,phospholipase activity; GO:0052689,carboxylic ester hydrolase activity; GO:0006725,cellular aromatic compound metabolic process; GO:0008150,biological_process; GO:0008152,metabolic process; GO:0009058,biosynthetic process; GO:0009698,phenylpropanoid metabolic process; GO:0009699,phenylpropanoid biosynthetic process; GO:0009808,lignin metabolic process; GO:0009987,cellular process; GO:0019438,aromatic compound biosynthetic process; GO:0019748,secondary metabolic process; GO:0044237,cellular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process; GO:0010035,response to inorganic substance; GO:0010038,response to metal ion; GO:0042221,response to chemical; GO:0050896,response to stimulus; GO:0000302,response to reactive oxygen species; GO:0006950,response to stress; GO:1901700,response to oxygen-containing compound;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GO:0071944,cell periphery; GO:0005911,cell-cell junction; GO:0030054,cell junction; GO:0055044,symplast; GO:0070161,anchoring junction</t>
  </si>
  <si>
    <t>Csa3G813300</t>
  </si>
  <si>
    <t>Ovarian cancer-associated gene 2 protein-like protein; contains IPR005645 (Serine hydrolase FSH)</t>
  </si>
  <si>
    <t>GO:0005737,cytoplasm; GO:0005634,nucleus;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</si>
  <si>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K14493 gibberellin receptor GID1 [EC:3.-.-.-] | (RefSeq) GID1b-2; hypothetical protein (A)</t>
  </si>
  <si>
    <t>GO:0016787,hydrolase activity; GO:0080030,methyl indole-3-acetate esterase activity; GO:0003674,molecular_function; GO:0003824,catalytic activity; GO:0016788,hydrolase activity, acting on ester bonds; GO:0052689,carboxylic ester hydrolase activity</t>
  </si>
  <si>
    <t>GO:0016021,integral component of membrane; GO:0005886,plasma membrane; GO:0022857,transmembrane transporter activity; GO:0003674,molecular_function; GO:0005215,transporter activity; GO:0005575,cellular_component; GO:0016020,membrane; GO:0031224,intrinsic component of membrane; GO:0110165,cellular anatomical entity; GO:0071944,cell periphery</t>
  </si>
  <si>
    <t>K01662 1-deoxy-D-xylulose-5-phosphate synthase [EC:2.2.1.7] | (RefSeq) probable 1-deoxy-D-xylulose-5-phosphate synthase 2, chloroplastic (A)</t>
  </si>
  <si>
    <t>GO:0009507,chloroplast; GO:0008661,1-deoxy-D-xylulose-5-phosphate synthase activity; GO:0046872,metal ion binding; GO:0016744,transferase activity, transferring aldehyde or ketonic groups; GO:0052865,1-deoxy-D-xylulose 5-phosphate biosynthetic process; GO:0016114,terpenoid biosynthetic process; GO:0009228,thiamine biosynthetic process; GO:0003674,molecular_function; GO:0003824,catalytic activity; GO:0016740,transferase activity; GO:0005488,binding; GO:0043167,ion binding; GO:0043169,cation binding; GO:0006793,phosphorus metabolic process; GO:0006796,phosphate-containing compound metabolic process; GO:0008150,biological_process; GO:0008152,metabolic process; GO:0009058,biosynthetic process; GO:0009987,cellular process; GO:0019637,organophosphate metabolic process; GO:0044237,cellular metabolic process; GO:0052863,1-deoxy-D-xylulose 5-phosphate metabolic process; GO:0071704,organic substance metabolic process; GO:0090407,organophosphate biosynthetic process; GO:1901135,carbohydrate derivative metabolic process; GO:1901137,carbohydrate derivative biosynthetic process; GO:1901576,organic substance biosynthetic process; GO:0006629,lipid metabolic process; GO:0006720,isoprenoid metabolic process; GO:0006721,terpenoid metabolic process; GO:0008299,isoprenoid biosynthetic process; GO:0008610,lipid biosynthetic process; GO:0044238,primary metabolic process; GO:0044249,cellular biosynthetic process; GO:0044255,cellular lipid metabolic process; GO:0006725,cellular aromatic compound metabolic process; GO:0006766,vitamin metabolic process; GO:0006767,water-soluble vitamin metabolic process; GO:0006772,thiamine metabolic process; GO:0006790,sulfur compound metabolic process; GO:0006807,nitrogen compound metabolic process; GO:0009110,vitamin biosynthetic process; GO:0018130,heterocycle biosynthetic process; GO:0019438,aromatic compound biosynthetic process; GO:0034641,cellular nitrogen compound metabolic process; GO:0042364,water-soluble vitamin biosynthetic process; GO:0042723,thiamine-containing compound metabolic process; GO:0042724,thiamine-containing compound biosynthetic process; GO:0044271,cellular nitrogen compound biosynthetic process; GO:0044272,sulfur compound biosynthetic process; GO:0044281,small molecule metabolic process; GO:0044283,small molecule biosynthetic process; GO:0046483,heterocycle metabolic process; GO:0072527,pyrimidine-containing compound metabolic process; GO:0072528,pyrimidine-containing compound biosynthetic process; GO:1901360,organic cyclic compound metabolic process; GO:1901362,organic cyclic compound biosynthetic process; GO:1901564,organonitrogen compound metabolic process; GO:1901566,organonitrogen compound biosynthetic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</si>
  <si>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Csa6G495100</t>
  </si>
  <si>
    <t>BTB/POZ and TAZ domain-containing protein 4; contains IPR000197 (Zinc finger, TAZ-type), IPR011333 (BTB/POZ fold)</t>
  </si>
  <si>
    <t>K04498 E1A/CREB-binding protein [EC:2.3.1.48] | (RefSeq) histone acetyltransferase HAC1-like isoform X1 (A)</t>
  </si>
  <si>
    <t>GO:0005737,cytoplasm; GO:0005774,vacuolar membrane; GO:0005516,calmodulin binding; GO:0046872,metal ion binding; GO:0016567,protein ubiquitination; GO:0006355,regulation of transcription, DNA-templated; GO:0009733,response to auxin; GO:0009739,response to gibberellin; GO:0042542,response to hydrogen peroxide; GO:0009753,response to jasmonic acid; GO:0009751,response to salicylic acid; GO:0009651,response to salt stress; GO:0009611,response to wounding; GO:0003674,molecular_function; GO:0005488,binding; GO:0005515,protein binding; GO:0043167,ion binding; GO:0043169,cation binding; GO:0006464,cellular protein modification process; GO:0006807,nitrogen compound metabolic process; GO:0008150,biological_process;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GO:0006139,nucleobase-containing compound metabolic process; GO:0006351,transcription, DNA-templated; GO:0006725,cellular aromatic compound 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GO:0044249,cellular biosynthetic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GO:0009719,response to endogenous stimulus; GO:0009725,response to hormone; GO:0010033,response to organic substance; GO:0042221,response to chemical; GO:0050896,response to stimulus; GO:0033993,response to lipid; GO:1901700,response to oxygen-containing compound; GO:0000302,response to reactive oxygen species; GO:0006950,response to stress; GO:0006979,response to oxidative stress; GO:0010035,response to inorganic substance; GO:0070542,response to fatty acid; GO:0014070,response to organic cyclic compound; GO:0006970,response to osmotic stress; GO:0009628,response to abiotic stimulus; GO:0005575,cellular_component; GO:0005622,intracellular anatomical structure; GO:0110165,cellular anatomical entity; GO:0005773,vacuole; GO:0016020,membrane; GO:0031090,organelle membrane; GO:0043226,organelle; GO:0043227,membrane-bounded organelle; GO:0043229,intracellular organelle; GO:0043231,intracellular membrane-bounded organelle; GO:0098588,bounding membrane of organelle</t>
  </si>
  <si>
    <t>Csa1G032450</t>
  </si>
  <si>
    <t>BTB/POZ domain-containing protein; contains IPR000197 (Zinc finger, TAZ-type), IPR011333 (BTB/POZ fold)</t>
  </si>
  <si>
    <t>K10523 speckle-type POZ protein | (RefSeq) BTB/POZ domain-containing protein At1g01640-like (A)</t>
  </si>
  <si>
    <t>GO:0005737,cytoplasm; GO:0005634,nucleus; GO:0005516,calmodulin binding; GO:0046872,metal ion binding; GO:0009553,embryo sac development; GO:0009555,pollen development; GO:0016567,protein ubiquitination; GO:0006355,regulation of transcription, DNA-templated; GO:0009733,response to auxin; GO:0042542,response to hydrogen peroxide; GO:0009751,response to salicylic acid; GO:0003674,molecular_function; GO:0005488,binding; GO:0005515,protein binding; GO:0043167,ion binding; GO:0043169,cation binding; GO:0007275,multicellular organism development; GO:0008150,biological_process; GO:0032501,multicellular organismal process; GO:0032502,developmental process; GO:0048229,gametophyte development; GO:0048856,anatomical structure development; GO:0006464,cellular protein modification process; GO:0006807,nitrogen compound metabolic 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GO:0006139,nucleobase-containing compound metabolic process; GO:0006351,transcription, DNA-templated; GO:0006725,cellular aromatic compound 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GO:0044249,cellular biosynthetic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GO:0009719,response to endogenous stimulus; GO:0009725,response to hormone; GO:0010033,response to organic substance; GO:0042221,response to chemical; GO:0050896,response to stimulus; GO:0000302,response to reactive oxygen species; GO:0006950,response to stress; GO:0006979,response to oxidative stress; GO:0010035,response to inorganic substance; GO:1901700,response to oxygen-containing compound; GO:0014070,response to organic cyclic compound;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</si>
  <si>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Csa3G860320</t>
  </si>
  <si>
    <t>BZIP transcription factor; contains IPR004827 (Basic-leucine zipper domain)</t>
  </si>
  <si>
    <t>GO:0005737,cytoplasm; GO:0005575,cellular_component; GO:0005622,intracellular anatomical structure; GO:0110165,cellular anatomical entity</t>
  </si>
  <si>
    <t>Csa3G064230</t>
  </si>
  <si>
    <t>K10706 senataxin [EC:3.6.4.-] | (RefSeq) uncharacterized LOC100855072 (A)</t>
  </si>
  <si>
    <t>GO:0005634,nucleus; GO:0005524,ATP binding; GO:0004386,helicase activity; GO:0016787,hydrolase activity; GO:0003723,RNA binding; GO:0009553,embryo sac development; GO:0010183,pollen tube guidance; GO:0009875,pollen-pistil interaction;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GO:0016817,hydrolase activity, acting on acid anhydrides; GO:0016818,hydrolase activity, acting on acid anhydrides, in phosphorus-containing anhydrides; GO:0016887,ATPase activity; GO:0017111,nucleoside-triphosphatase activity; GO:0003676,nucleic acid binding; GO:0007275,multicellular organism development; GO:0008150,biological_process; GO:0032501,multicellular organismal process; GO:0032502,developmental process; GO:0048229,gametophyte development; GO:0048856,anatomical structure development; GO:0000003,reproduction; GO:0003006,developmental process involved in reproduction; GO:0006935,chemotaxis; GO:0009605,response to external stimulus; GO:0009856,pollination; GO:0022414,reproductive process; GO:0040011,locomotion; GO:0042221,response to chemical; GO:0042330,taxis; GO:0044706,multi-multicellular organism process; GO:0048868,pollen tube development; GO:0050896,response to stimulus; GO:0050918,positive chemotaxis; GO:0051704,multi-organism process; GO:0007154,cell communication; GO:0009987,cellular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</si>
  <si>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Csa4G050270</t>
  </si>
  <si>
    <t>Cation/H(+) antiporter 18; contains IPR006153 (Cation/H+ exchanger)</t>
  </si>
  <si>
    <t>GO:0012505,endomembrane system; GO:0016021,integral component of membrane; GO:0005770,late endosome; GO:0015299,solute:proton antiporter activity; GO:0006813,potassium ion transport; GO:0006885,regulation of pH; GO:0003674,molecular_function; GO:0005215,transporter activity; GO:0008324,cation transmembrane transporter activity; GO:0015075,ion transmembrane transporter activity; GO:0015078,proton transmembrane transporter activity; GO:0015291,secondary active transmembrane transporter activity; GO:0015297,antiporter activity; GO:0015298,solute:cation antiporter activity; GO:0015318,inorganic molecular entity transmembrane transporter activity; GO:0022804,active transmembrane transporter activity; GO:0022853,active ion transmembrane transporter activity; GO:0022857,transmembrane transporter activity; GO:0022890,inorganic cation transmembrane transporter activity; GO:0006810,transport; GO:0006811,ion transport; GO:0006812,cation transport; GO:0008150,biological_process; GO:0051179,localization; GO:0051234,establishment of localization; GO:0042592,homeostatic process; GO:0048878,chemical homeostasis; GO:0050801,ion homeostasis; GO:0055067,monovalent inorganic cation homeostasis; GO:0055080,cation homeostasis; GO:0065007,biological regulation; GO:0065008,regulation of biological quality; GO:0098771,inorganic ion homeostasis; GO:0005575,cellular_component; GO:0110165,cellular anatomical entity; GO:0016020,membrane; GO:0031224,intrinsic component of membrane; GO:0005622,intracellular anatomical structure; GO:0005737,cytoplasm; GO:0005768,endosome; GO:0031410,cytoplasmic vesicle; GO:0031982,vesicle; GO:0043226,organelle; GO:0043227,membrane-bounded organelle; GO:0097708,intracellular vesicle</t>
  </si>
  <si>
    <t>K07198 5'-AMP-activated protein kinase, catalytic alpha subunit [EC:2.7.11.11] | (RefSeq) CBL-interacting serine/threonine-protein kinase 1 isoform X1 (A)</t>
  </si>
  <si>
    <t>GO:0005737,cytoplasm; GO:0005634,nucleus; GO:0005886,plasma membrane; GO:0005524,ATP binding; GO:0106310,protein serine kinase activity; GO:0004674,protein serine/threonine kinase activity; GO:0106311,protein threonine kinase activity; GO:0035556,intracellular signal transduction; GO:0006468,protein phosphorylation; GO:0009737,response to abscisic acid; GO:0006970,response to osmotic stress; GO:0009651,response to salt stress;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GO:0007154,cell communication; GO:0007165,signal transduction; GO:0008150,biological_process; GO:0009987,cellular process; GO:0023052,signaling; GO:0050789,regulation of biological process; GO:0050794,regulation of cellular process; GO:0050896,response to stimulus; GO:0051716,cellular response to stimulus; GO:0065007,biological regulation; GO:0006464,cellular protein modification process;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GO:0009719,response to endogenous stimulus; GO:0009725,response to hormone; GO:0010033,response to organic substance; GO:0033993,response to lipid; GO:0042221,response to chemical; GO:0097305,response to alcohol; GO:1901700,response to oxygen-containing compound; GO:0006950,response to stress; GO:0009628,response to abiotic stimulus; GO:0005575,cellular_component; GO:0005622,intracellular anatomical structure; GO:0110165,cellular anatomical entity; GO:0043226,organelle; GO:0043227,membrane-bounded organelle; GO:0043229,intracellular organelle; GO:0043231,intracellular membrane-bounded organelle; GO:0016020,membrane; GO:0071944,cell periphery</t>
  </si>
  <si>
    <t>Ethylene-responsive transcription factor; contains IPR016177 (DNA-binding, integrase-type)</t>
  </si>
  <si>
    <t>Csa6G486790</t>
  </si>
  <si>
    <t>K09286 EREBP-like factor | (RefSeq) ethylene-responsive transcription factor RAP2-6 isoform X1 (A)</t>
  </si>
  <si>
    <t>GO:0005634,nucleus; GO:0003677,DNA binding; GO:0003700,DNA-binding transcription factor activity; GO:0009738,abscisic acid-activated signaling pathway; GO:0050832,defense response to fungus; GO:0009873,ethylene-activated signaling pathway; GO:0009788,negative regulation of abscisic acid-activated signaling pathway; GO:0009737,response to abscisic acid; GO:0009749,response to glucose; GO:0006970,response to osmotic stress; GO:1902074,response to salt; GO:0062211,root regeneration; GO:0003674,molecular_function; GO:0003676,nucleic acid binding; GO:0005488,binding; GO:0097159,organic cyclic compound binding; GO:1901363,heterocyclic compound binding; GO:0140110,transcription regulator activity;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GO:0006950,response to stress; GO:0006952,defense response; GO:0009605,response to external stimulus; GO:0009607,response to biotic stimulus; GO:0009620,response to fungus; GO:0043207,response to external biotic stimulus; GO:0044419,biological process involved in interspecies interaction between organisms; GO:0051707,response to other organism; GO:0098542,defense response to other organism; GO:0000160,phosphorelay signal transduction system; GO:0009723,response to ethylene; GO:0035556,intracellular signal transduction; GO:0071369,cellular response to ethylene stimulus; GO:0009787,regulation of abscisic acid-activated signaling pathway; GO:0009966,regulation of signal transduction; GO:0009968,negative regulation of signal transduction; GO:0010646,regulation of cell communication; GO:0010648,negative regulation of cell communication; GO:0023051,regulation of signaling; GO:0023057,negative regulation of signaling; GO:0048519,negative regulation of biological process; GO:0048523,negative regulation of cellular process; GO:0048583,regulation of response to stimulus; GO:0048585,negative regulation of response to stimulus; GO:1901419,regulation of response to alcohol; GO:1901420,negative regulation of response to alcohol; GO:1905957,regulation of cellular response to alcohol; GO:1905958,negative regulation of cellular response to alcohol; GO:0009743,response to carbohydrate; GO:0009746,response to hexose; GO:0034284,response to monosaccharide; GO:0009628,response to abiotic stimulus; GO:0007275,multicellular organism development; GO:0022622,root system development; GO:0031099,regeneration; GO:0032501,multicellular organismal process; GO:0032502,developmental process; GO:0048364,root development; GO:0048731,system development; GO:0048856,anatomical structure development; GO:0099402,plant organ development;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</si>
  <si>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Csa1G433070</t>
  </si>
  <si>
    <t>K20606 mitogen-activated protein kinase kinase kinase ANP1 [EC:2.7.11.25] | (RefSeq) receptor-like serine/threonine-protein kinase SD1-7 isoform X1 (A)</t>
  </si>
  <si>
    <t>GO:0016021,integral component of membrane; GO:0005886,plasma membrane; GO:0005524,ATP binding; GO:0005516,calmodulin binding; GO:0030246,carbohydrate binding; GO:0106310,protein serine kinase activity; GO:0004674,protein serine/threonine kinase activity; GO:0106311,protein threonine kinase activity; GO:0045087,innate immune response; GO:0006468,protein phosphorylation; GO:0048544,recognition of pollen;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GO:0005515,protein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GO:0002376,immune system process; GO:0006950,response to stress; GO:0006952,defense response; GO:0006955,immune response;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GO:0098542,defense response to other organism; GO:0006464,cellular protein modification process; GO:0006793,phosphorus metabolic process; GO:0006796,phosphate-containing compound metabolic process; GO:0006807,nitrogen compound metabolic 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GO:0000003,reproduction; GO:0007154,cell communication; GO:0008037,cell recognition; GO:0009856,pollination; GO:0009875,pollen-pistil interaction; GO:0022414,reproductive process; GO:0032501,multicellular organismal process; GO:0044706,multi-multicellular organism process; GO:0051704,multi-organism process; GO:0005575,cellular_component; GO:0016020,membrane; GO:0031224,intrinsic component of membrane; GO:0110165,cellular anatomical entity; GO:0071944,cell periphery</t>
  </si>
  <si>
    <t>K03327 multidrug resistance protein, MATE family | (RefSeq) hypothetical protein (A)</t>
  </si>
  <si>
    <t>GO:0016021,integral component of membrane; GO:0005886,plasma membrane; GO:0005524,ATP binding; GO:0005516,calmodulin binding; GO:0030246,carbohydrate binding; GO:0106310,protein serine kinase activity; GO:0004674,protein serine/threonine kinase activity; GO:0106311,protein threonine kinase activity; GO:0006468,protein phosphorylation; GO:0048544,recognition of pollen;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GO:0005515,protein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GO:0006464,cellular protein modification process; GO:0006793,phosphorus metabolic process; GO:0006796,phosphate-containing compound metabolic process; GO:0006807,nitrogen compound metabolic process; GO:0008150,biological_process;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GO:0000003,reproduction; GO:0007154,cell communication; GO:0008037,cell recognition; GO:0009856,pollination; GO:0009875,pollen-pistil interaction; GO:0022414,reproductive process; GO:0032501,multicellular organismal process; GO:0044706,multi-multicellular organism process; GO:0051704,multi-organism process; GO:0005575,cellular_component; GO:0016020,membrane; GO:0031224,intrinsic component of membrane; GO:0110165,cellular anatomical entity; GO:0071944,cell periphery</t>
  </si>
  <si>
    <t>Csa5G612880</t>
  </si>
  <si>
    <t>3-oxo-5-alpha-steroid 4-dehydrogenase; contains IPR001104 (3-oxo-5-alpha-steroid 4-dehydrogenase, C-terminal)</t>
  </si>
  <si>
    <t>K09591 steroid 5-alpha-reductase [EC:1.3.1.22] | (RefSeq) steroid 5-alpha-reductase DET2 (A)</t>
  </si>
  <si>
    <t>GO:0016021,integral component of membrane; GO:0003865,3-oxo-5-alpha-steroid 4-dehydrogenase activity; GO:0047751,cholestenone 5-alpha-reductase activity; GO:0016491,oxidoreductase activity; GO:0050213,progesterone 5-alpha-reductase activity; GO:0016132,brassinosteroid biosynthetic process; GO:0090378,seed trichome elongation; GO:0090377,seed trichome initiation; GO:0003674,molecular_function; GO:0003824,catalytic activity; GO:0016229,steroid dehydrogenase activity; GO:0016627,oxidoreductase activity, acting on the CH-CH group of donors; GO:0033765,steroid dehydrogenase activity, acting on the CH-CH group of donors; GO:0016628,oxidoreductase activity, acting on the CH-CH group of donors, NAD or NADP as acceptor; GO:0035671,enone reductase activity; GO:0006629,lipid metabolic process; GO:0006694,steroid biosynthetic process; GO:0008150,biological_process; GO:0008152,metabolic process; GO:0008202,steroid metabolic process; GO:0008610,lipid biosynthetic process; GO:0009058,biosynthetic process; GO:0010817,regulation of hormone levels; GO:0016128,phytosteroid metabolic process; GO:0016129,phytosteroid biosynthetic process; GO:0016131,brassinosteroid metabolic process; GO:0042445,hormone metabolic process; GO:0042446,hormone biosynthetic process; GO:0044238,primary metabolic process; GO:0065007,biological regulation; GO:0065008,regulation of biological quality; GO:0071704,organic substance metabolic process; GO:0120178,steroid hormone biosynthetic process; GO:1901360,organic cyclic compound metabolic process; GO:1901362,organic cyclic compound biosynthetic process; GO:1901576,organic substance biosynthetic process; GO:1901615,organic hydroxy compound metabolic process; GO:1901617,organic hydroxy compound biosynthetic process; GO:0000003,reproduction; GO:0000902,cell morphogenesis; GO:0000904,cell morphogenesis involved in differentiation; GO:0003006,developmental process involved in reproduction; GO:0007275,multicellular organism development; GO:0009653,anatomical structure morphogenesis; GO:0009791,post-embryonic development; GO:0009826,unidimensional cell growth; GO:0009888,tissue development; GO:0009987,cellular process; GO:0010026,trichome differentiation; GO:0010154,fruit development; GO:0016049,cell growth; GO:0022412,cellular process involved in reproduction in multicellular organism; GO:0022414,reproductive process; GO:0030154,cell differentiation; GO:0032501,multicellular organismal process; GO:0032502,developmental process; GO:0032504,multicellular organism reproduction; GO:0040007,growth; GO:0048316,seed development; GO:0048468,cell development; GO:0048589,developmental growth; GO:0048608,reproductive structure development; GO:0048731,system development; GO:0048856,anatomical structure development; GO:0048869,cellular developmental process; GO:0060560,developmental growth involved in morphogenesis; GO:0061458,reproductive system development; GO:0090376,seed trichome differentiation; GO:0090558,plant epidermis development; GO:0045165,cell fate commitment; GO:0005575,cellular_component; GO:0016020,membrane; GO:0031224,intrinsic component of membrane; GO:0110165,cellular anatomical entity</t>
  </si>
  <si>
    <t>GDSL esterase/lipase; contains IPR001087 (Lipase, GDSL)</t>
  </si>
  <si>
    <t>Csa2G080160</t>
  </si>
  <si>
    <t>K00679 phospholipid:diacylglycerol acyltransferase [EC:2.3.1.158] | (RefSeq) hypothetical protein (A)</t>
  </si>
  <si>
    <t>GO:0005576,extracellular region; GO:0016788,hydrolase activity, acting on ester bonds; GO:0042335,cuticle development; GO:0016042,lipid catabolic process; GO:0003674,molecular_function; GO:0003824,catalytic activity; GO:0016787,hydrolase activity; GO:0007275,multicellular organism development; GO:0008150,biological_process; GO:0032501,multicellular organismal process; GO:0032502,developmental process; GO:0048856,anatomical structure development; GO:0006629,lipid metabolic process; GO:0008152,metabolic process; GO:0009056,catabolic process; GO:0044238,primary metabolic process; GO:0071704,organic substance metabolic process; GO:1901575,organic substance catabolic process; GO:0005575,cellular_component; GO:0110165,cellular anatomical entity</t>
  </si>
  <si>
    <t>Csa1G064730</t>
  </si>
  <si>
    <t>1-aminocyclopropane-1-carboxylate oxidase 4; contains IPR005123 (Oxoglutarate/iron-dependent dioxygenase), IPR026992 (Non-haem dioxygenase N-terminal domain), IPR027443 (Isopenicillin N synthase-like)</t>
  </si>
  <si>
    <t>K04125 gibberellin 2beta-dioxygenase [EC:1.14.11.13] | (RefSeq) gibberellin 2-beta-dioxygenase 8-like (A)</t>
  </si>
  <si>
    <t>GO:0052635,C-20 gibberellin 2-beta-dioxygenase activity; GO:0051213,dioxygenase activity; GO:0046872,metal ion binding; GO:0009686,gibberellin biosynthetic process; GO:0009685,gibberellin metabolic process; GO:0003674,molecular_function; GO:0003824,catalytic activity; GO:0016491,oxidoreductase activity; GO:0016705,oxidoreductase activity, acting on paired donors, with incorporation or reduction of molecular oxygen; GO:0016706,2-oxoglutarate-dependent dioxygenase activity; GO:0045543,gibberellin 2-beta-dioxygenase activity; GO:0005488,binding; GO:0043167,ion binding; GO:0043169,cation binding; GO:0006082,organic acid metabolic process; GO:0006629,lipid metabolic process; GO:0006720,isoprenoid metabolic process; GO:0006721,terpenoid metabolic process; GO:0008150,biological_process; GO:0008152,metabolic process; GO:0008299,isoprenoid biosynthetic process; GO:0008610,lipid biosynthetic process; GO:0009058,biosynthetic process; GO:0009987,cellular process; GO:0016053,organic acid biosynthetic process; GO:0016101,diterpenoid metabolic process; GO:0016102,diterpenoid biosynthetic process; GO:0016114,terpenoid biosynthetic process; GO:0044237,cellular metabolic process; GO:0044238,primary metabolic process; GO:0044249,cellular biosynthetic process; GO:0044255,cellular lipid metabolic process; GO:0044281,small molecule metabolic process; GO:0044283,small molecule biosynthetic process; GO:0071704,organic substance metabolic process; GO:1901576,organic substance biosynthetic process</t>
  </si>
  <si>
    <t>K04125 gibberellin 2beta-dioxygenase [EC:1.14.11.13] | (RefSeq) gibberellin 2-beta-dioxygenase 1 (A)</t>
  </si>
  <si>
    <t>GO:0052634,C-19 gibberellin 2-beta-dioxygenase activity; GO:0046872,metal ion binding; GO:0009686,gibberellin biosynthetic process; GO:0003674,molecular_function; GO:0003824,catalytic activity; GO:0016491,oxidoreductase activity; GO:0016705,oxidoreductase activity, acting on paired donors, with incorporation or reduction of molecular oxygen; GO:0016706,2-oxoglutarate-dependent dioxygenase activity; GO:0045543,gibberellin 2-beta-dioxygenase activity; GO:0051213,dioxygenase activity; GO:0005488,binding; GO:0043167,ion binding; GO:0043169,cation binding; GO:0006082,organic acid metabolic process; GO:0006629,lipid metabolic process; GO:0006720,isoprenoid metabolic process; GO:0006721,terpenoid metabolic process; GO:0008150,biological_process; GO:0008152,metabolic process; GO:0008299,isoprenoid biosynthetic process; GO:0008610,lipid biosynthetic process; GO:0009058,biosynthetic process; GO:0009685,gibberellin metabolic process; GO:0009987,cellular process; GO:0016053,organic acid biosynthetic process; GO:0016101,diterpenoid metabolic process; GO:0016102,diterpenoid biosynthetic process; GO:0016114,terpenoid biosynthetic process; GO:0044237,cellular metabolic process; GO:0044238,primary metabolic process; GO:0044249,cellular biosynthetic process; GO:0044255,cellular lipid metabolic process; GO:0044281,small molecule metabolic process; GO:0044283,small molecule biosynthetic process; GO:0071704,organic substance metabolic process; GO:1901576,organic substance biosynthetic process</t>
  </si>
  <si>
    <t>Csa5G341040</t>
  </si>
  <si>
    <t>Putative At5g37260-like protein; contains IPR009057 (Homeodomain-like)</t>
  </si>
  <si>
    <t>Csa1G533490</t>
  </si>
  <si>
    <t>GO:0009507,chloroplast; GO:0030145,manganese ion binding; GO:0016791,phosphatase activity; GO:0004721,phosphoprotein phosphatase activity; GO:0003674,molecular_function; GO:0005488,binding; GO:0043167,ion binding; GO:0043169,cation binding; GO:0046872,metal ion binding; GO:0046914,transition metal ion binding; GO:0003824,catalytic activity; GO:0016787,hydrolase activity; GO:0016788,hydrolase activity, acting on ester bonds; GO:0042578,phosphoric ester hydrolase activity; GO:0140096,catalytic activity, acting on a protein;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</si>
  <si>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K08869 aarF domain-containing kinase | (RefSeq) predicted protein (A)</t>
  </si>
  <si>
    <t>GO:0005634,nucleus; GO:0003700,DNA-binding transcription factor activity; GO:0000976,transcription regulatory region sequence-specific DNA binding; GO:0008270,zinc ion binding; GO:0010252,auxin homeostasis; GO:0048527,lateral root development; GO:0048366,leaf development; GO:0010150,leaf senescence; GO:2000469,negative regulation of peroxidase activity; GO:0000122,negative regulation of transcription by RNA polymerase II; GO:0045892,negative regulation of transcription, DNA-templated; GO:0030307,positive regulation of cell growth; GO:0090697,post-embryonic plant organ morphogenesis; GO:0006355,regulation of transcription, DNA-templated; GO:0009737,response to abscisic acid; GO:0009646,response to absence of light; GO:0009733,response to auxin; GO:0009723,response to ethylene; GO:0009739,response to gibberellin; GO:0009744,response to sucrose;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GO:0043167,ion binding; GO:0043169,cation binding; GO:0046872,metal ion binding; GO:0046914,transition metal ion binding; GO:0008150,biological_process; GO:0042592,homeostatic process; GO:0048878,chemical homeostasis; GO:0065007,biological regulation; GO:0065008,regulation of biological quality; GO:0007275,multicellular organism development; GO:0009791,post-embryonic development; GO:0022622,root system development; GO:0032501,multicellular organismal process; GO:0032502,developmental process; GO:0048364,root development; GO:0048528,post-embryonic root development; GO:0048731,system development; GO:0048856,anatomical structure development; GO:0090696,post-embryonic plant organ development; GO:0099402,plant organ development; GO:0048367,shoot system development; GO:0048827,phyllome development; GO:0007568,aging; GO:0090693,plant organ senescence; GO:0009987,cellular process; GO:0043086,negative regulation of catalytic activity; GO:0044092,negative regulation of molecular function; GO:0048519,negative regulation of biological process; GO:0048523,negative regulation of cellular process; GO:0050789,regulation of biological process; GO:0050790,regulation of catalytic activity; GO:0050794,regulation of cellular process; GO:0051341,regulation of oxidoreductase activity; GO:0051354,negative regulation of oxidoreductase activity; GO:0065009,regulation of molecular function; GO:2000468,regulation of peroxidase activity; GO:0006139,nucleobase-containing compound metabolic process; GO:0006351,transcription, DNA-templated; GO:0006357,regulation of transcription by RNA polymerase II; GO:0006366,transcription by RNA polymerase II; GO:0006725,cellular aromatic compound metabolic process; GO:0006807,nitrogen compound metabolic process; GO:0008152,metabolic process; GO:0009058,biosynthetic process; GO:0009059,macromolecule biosynthetic process; GO:0009889,regulation of biosynthetic process; GO:0009890,negative regulation of biosynthetic process; GO:0009892,negative regulation of metabolic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GO:0045934,negative regulation of nucleobase-containing compound metabolic process; GO:0046483,heterocycle metabolic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GO:0001558,regulation of cell growth; GO:0016043,cellular component organization; GO:0016049,cell growth; GO:0040007,growth; GO:0040008,regulation of growth; GO:0045927,positive regulation of growth; GO:0048518,positive regulation of biological process; GO:0048522,positive regulation of cellular process; GO:0051128,regulation of cellular component organization; GO:0071840,cellular component organization or biogenesis; GO:0009653,anatomical structure morphogenesis; GO:0090698,post-embryonic plant morphogenesis; GO:1905392,plant organ morphogenesis;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GO:0009314,response to radiation; GO:0009416,response to light stimulus; GO:0009628,response to abiotic stimulus; GO:0009642,response to light intensity; GO:0009743,response to carbohydrate; GO:0034285,response to disaccharide;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</si>
  <si>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K20728 vegetative storage protein 2 | (RefSeq) vegetative storage protein 2-like (A)</t>
  </si>
  <si>
    <t>GO:0003993,acid phosphatase activity; GO:0003674,molecular_function; GO:0003824,catalytic activity; GO:0016787,hydrolase activity; GO:0016788,hydrolase activity, acting on ester bonds; GO:0016791,phosphatase activity; GO:0042578,phosphoric ester hydrolase activity</t>
  </si>
  <si>
    <t>Csa3G134700</t>
  </si>
  <si>
    <t>Catalytic/ hydrolase; contains IPR006402 (HAD-superfamily hydrolase, subfamily IA, variant 3), IPR023214 (HAD-like domain)</t>
  </si>
  <si>
    <t>Csa4G296140</t>
  </si>
  <si>
    <t>K07025 putative hydrolase of the HAD superfamily | (RefSeq) uncharacterized protein C24B11.05 (A)</t>
  </si>
  <si>
    <t>Csa3G821560</t>
  </si>
  <si>
    <t>HAD-superfamily hydrolase; contains IPR005833 (Haloacid dehalogenase/epoxide hydrolase), IPR006402 (HAD-superfamily hydrolase, subfamily IA, variant 3), IPR006439 (HAD-superfamily hydrolase, subfamily IA, variant 1), IPR023214 (HAD-like domain)</t>
  </si>
  <si>
    <t>K01097 N-acylneuraminate-9-phosphatase [EC:3.1.3.29] | (RefSeq) N-acylneuraminate-9-phosphatase isoform X1 (A)</t>
  </si>
  <si>
    <t>GO:0009570,chloroplast stroma; GO:0005524,ATP binding; GO:0016887,ATPase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GO:0005575,cellular_component;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GO:0110165,cellular anatomical entity</t>
  </si>
  <si>
    <t>Csa3G146290</t>
  </si>
  <si>
    <t>Heat stress transcription factor A-2; contains IPR011991 (Winged helix-turn-helix DNA-binding domain)</t>
  </si>
  <si>
    <t>K09419 heat shock transcription factor, other eukaryote | (RefSeq) heat stress transcription factor A-6b (A)</t>
  </si>
  <si>
    <t>GO:0005737,cytoplasm; GO:0005634,nucleus; GO:0003700,DNA-binding transcription factor activity; GO:0000978,RNA polymerase II cis-regulatory region sequence-specific DNA binding; GO:0000976,transcription regulatory region sequence-specific DNA binding; GO:0034605,cellular response to heat; GO:0006357,regulation of transcription by RNA polymerase II; GO:0003674,molecular_function; GO:0140110,transcription regulator activity; GO:0000977,RNA polymerase II transcription regulatory region sequence-specific DNA binding; GO:0000987,cis-regulatory region sequence-specific DNA binding;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GO:0006950,response to stress; GO:0008150,biological_process; GO:0009266,response to temperature stimulus; GO:0009408,response to heat; GO:0009628,response to abiotic stimulus; GO:0009987,cellular process; GO:0033554,cellular response to stress; GO:0050896,response to stimulus; GO:0051716,cellular response to stimulus; GO:0006139,nucleobase-containing compound metabolic process; GO:0006351,transcription, DNA-templated; GO:0006355,regulation of transcription, DNA-templated; GO:0006366,transcription by RNA polymerase II; GO:0006725,cellular aromatic compound metabolic process; GO:0006807,nitrogen compound metabolic process; GO:0008152,metabolic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</si>
  <si>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Csa1G611280</t>
  </si>
  <si>
    <t>GO:0016567,protein ubiquitination; GO:0006464,cellular protein modification process; GO:0006807,nitrogen compound metabolic process; GO:0008150,biological_process;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</t>
  </si>
  <si>
    <t>MYB</t>
  </si>
  <si>
    <t>Csa1G033200</t>
  </si>
  <si>
    <t>K09422 transcription factor MYB, plant | (RefSeq) transcription factor MYB102 (A)</t>
  </si>
  <si>
    <t>GO:0005634,nucleus; GO:0003677,DNA binding; GO:0003700,DNA-binding transcription factor activity; GO:0006952,defense response; GO:0006355,regulation of transcription, DNA-templated; GO:0006970,response to osmotic stress; GO:0009611,response to wounding; GO:0003674,molecular_function; GO:0003676,nucleic acid binding; GO:0005488,binding; GO:0097159,organic cyclic compound binding; GO:1901363,heterocyclic compound binding; GO:0140110,transcription regulator activity; GO:0006950,response to stress; GO:0008150,biological_process; GO:0050896,response to stimulus;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GO:0009628,response to abiotic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</si>
  <si>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GO:0005634,nucleus; GO:0003700,DNA-binding transcription factor activity; GO:0000981,DNA-binding transcription factor activity, RNA polymerase II-specific; GO:0000978,RNA polymerase II cis-regulatory region sequence-specific DNA binding; GO:0000976,transcription regulatory region sequence-specific DNA binding; GO:0048527,lateral root development; GO:0010929,positive regulation of auxin mediated signaling pathway; GO:0006355,regulation of transcription, DNA-templated; GO:0010200,response to chitin; GO:0003674,molecular_function; GO:0140110,transcription regulator activity; GO:0000977,RNA polymerase II transcription regulatory region sequence-specific DNA binding; GO:0000987,cis-regulatory region sequence-specific DNA binding;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GO:0007275,multicellular organism development; GO:0008150,biological_process; GO:0009791,post-embryonic development; GO:0022622,root system development; GO:0032501,multicellular organismal process; GO:0032502,developmental process; GO:0048364,root development; GO:0048528,post-embryonic root development; GO:0048731,system development; GO:0048856,anatomical structure development; GO:0090696,post-embryonic plant organ development; GO:0099402,plant organ development; GO:0007154,cell communication; GO:0007165,signal transduction; GO:0009719,response to endogenous stimulus; GO:0009725,response to hormone; GO:0009733,response to auxin; GO:0009734,auxin-activated signaling pathway; GO:0009755,hormone-mediated signaling pathway; GO:0009966,regulation of signal transduction; GO:0009967,positive regulation of signal transduction; GO:0009987,cellular process; GO:0010033,response to organic substance; GO:0010646,regulation of cell communication; GO:0010647,positive regulation of cell communication; GO:0010928,regulation of auxin mediated signaling pathway; GO:0023051,regulation of signaling; GO:0023052,signaling; GO:0023056,positive regulation of signaling; GO:0032870,cellular response to hormone stimulus; GO:0042221,response to chemical; GO:0048518,positive regulation of biological process; GO:0048522,positive regulation of cellular process; GO:0048583,regulation of response to stimulus; GO:0048584,positive regulation of response to stimulus;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GO:0051171,regulation of nitrogen compound metabolic process; GO:0051252,regulation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GO:0010243,response to organonitrogen compound; GO:1901698,response to nitrogen compound; GO:1901700,response to oxygen-containing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</si>
  <si>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K09422 transcription factor MYB, plant | (RefSeq) transcription factor MYB44 (A)</t>
  </si>
  <si>
    <t>Csa2G361710</t>
  </si>
  <si>
    <t>Transcription factor RADIALIS; contains IPR009057 (Homeodomain-like)</t>
  </si>
  <si>
    <t>Csa3G379740</t>
  </si>
  <si>
    <t>NAC</t>
  </si>
  <si>
    <t>K00521 ferric-chelate reductase [EC:1.16.1.7] | (RefSeq) ferric reduction oxidase 7, chloroplastic-like (A)</t>
  </si>
  <si>
    <t>GO:0005634,nucleus; GO:0003677,DNA binding; GO:0006355,regulation of transcription, DNA-templated; GO:0003674,molecular_function; GO:0003676,nucleic acid binding; GO:0005488,binding; GO:0097159,organic cyclic compound binding; GO:1901363,heterocyclic compound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</si>
  <si>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Csa3G101810</t>
  </si>
  <si>
    <t>NAC domain-containing protein, putative; contains IPR003441 (No apical meristem (NAM) protein)</t>
  </si>
  <si>
    <t>Csa1G013190</t>
  </si>
  <si>
    <t>Cytochrome P450 flavonoid 3',5'-hydroxylase; contains IPR001128 (Cytochrome P450)</t>
  </si>
  <si>
    <t>K05280 flavonoid 3'-monooxygenase [EC:1.14.14.82] | (RefSeq) flavonoid 3'-monooxygenase (A)</t>
  </si>
  <si>
    <t>GO:0005789,endoplasmic reticulum membrane; GO:0016021,integral component of membrane; GO:0016711,flavonoid 3'-monooxygenase activity; GO:0020037,heme binding; GO:0005506,iron ion binding; GO:0009813,flavonoid biosynthetic process; GO:0003674,molecular_function; GO:0003824,catalytic activity; GO:0004497,monooxygenase activity; GO:0016491,oxidoreductase activity; GO:0016705,oxidoreductase activity, acting on paired donors, with incorporation or reduction of molecular oxygen; GO:0016709,oxidoreductase activity, acting on paired donors, with incorporation or reduction of molecular oxygen, NAD(P)H as one donor, and incorporation of one atom of oxygen; GO:0005488,binding; GO:0046906,tetrapyrrole binding; GO:0097159,organic cyclic compound binding; GO:1901363,heterocyclic compound binding; GO:0043167,ion binding; GO:0043169,cation binding; GO:0046872,metal ion binding; GO:0046914,transition metal ion binding; GO:0008150,biological_process; GO:0008152,metabolic process; GO:0009058,biosynthetic process; GO:0009812,flavonoid metabolic process; GO:0071704,organic substance metabolic process; GO:1901576,organic substance biosynthetic process; GO:0005575,cellular_component; GO:0005622,intracellular anatomical structure; GO:0005737,cytoplasm; GO:0005783,endoplasmic reticulum; GO:0012505,endomembrane system; GO:0016020,membrane; GO:0031090,organelle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GO:0110165,cellular anatomical entity; GO:0031224,intrinsic component of membrane</t>
  </si>
  <si>
    <t>Cytochrome P450, putative; contains IPR001128 (Cytochrome P450)</t>
  </si>
  <si>
    <t>K23136 fraxetin 5-hydroxylase [EC:1.14.14.164] | (RefSeq) cytochrome P450 CYP82D47-like (A)</t>
  </si>
  <si>
    <t>GO:0016021,integral component of membrane; GO:0020037,heme binding; GO:0005506,iron ion binding; GO:0004497,monooxygenase activity; GO:0016705,oxidoreductase activity, acting on paired donors, with incorporation or reduction of molecular oxygen; GO:0019438,aromatic compound biosynthetic process; GO:0009699,phenylpropanoid biosynthetic process;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GO:0016491,oxidoreductase activity; GO:0006725,cellular aromatic compound metabolic process; GO:0008150,biological_process; GO:0008152,metabolic process; GO:0009058,biosynthetic process; GO:0009987,cellular process; GO:0044237,cellular metabolic process; GO:0044249,cellular biosynthetic process; GO:0009698,phenylpropanoid metabolic process; GO:0019748,secondary metabolic process; GO:0044550,secondary metabolite biosynthetic process; GO:0071704,organic substance metabolic process; GO:1901360,organic cyclic compound metabolic process; GO:1901362,organic cyclic compound biosynthetic process; GO:1901576,organic substance biosynthetic process; GO:0005575,cellular_component; GO:0016020,membrane; GO:0031224,intrinsic component of membrane; GO:0110165,cellular anatomical entity</t>
  </si>
  <si>
    <t>Csa3G852640</t>
  </si>
  <si>
    <t>Csa6G492230</t>
  </si>
  <si>
    <t>Csa3G142400</t>
  </si>
  <si>
    <t>Proteinase inhibitor; contains IPR000864 (Proteinase inhibitor I13, potato inhibitor I)</t>
  </si>
  <si>
    <t>GO:0004867,serine-type endopeptidase inhibitor activity; GO:0009611,response to wounding; GO:0003674,molecular_function; GO:0004857,enzyme inhibitor activity; GO:0004866,endopeptidase inhibitor activity; GO:0030234,enzyme regulator activity; GO:0030414,peptidase inhibitor activity; GO:0061134,peptidase regulator activity; GO:0061135,endopeptidase regulator activity; GO:0098772,molecular function regulator; GO:0006950,response to stress; GO:0008150,biological_process; GO:0050896,response to stimulus</t>
  </si>
  <si>
    <t>GO:0048046,apoplast; GO:0005575,cellular_component; GO:0005576,extracellular region; GO:0110165,cellular anatomical entity</t>
  </si>
  <si>
    <t>K01870 isoleucyl-tRNA synthetase [EC:6.1.1.5] | (RefSeq) isoleucine--tRNA ligase, chloroplastic/mitochondrial-like (A)</t>
  </si>
  <si>
    <t>GO:0016021,integral component of membrane; GO:0005886,plasma membrane; GO:0005524,ATP binding; GO:0106310,protein serine kinase activity; GO:0106311,protein threonine kinase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GO:0005575,cellular_component; GO:0016020,membrane; GO:0031224,intrinsic component of membrane; GO:0110165,cellular anatomical entity; GO:0071944,cell periphery</t>
  </si>
  <si>
    <t>Csa2G354950</t>
  </si>
  <si>
    <t>Receptor protein kinase-like protein; contains IPR001611 (Leucine-rich repeat), IPR003591 (Leucine-rich repeat, typical subtype), IPR011009 (Protein kinase-like domain), IPR013210 (Leucine-rich repeat-containing N-terminal, type 2), IPR013320 (Concanavalin A-like lectin/glucanase, subgroup)</t>
  </si>
  <si>
    <t>K13420 LRR receptor-like serine/threonine-protein kinase FLS2 [EC:2.7.11.1] | (RefSeq) probable LRR receptor-like serine/threonine-protein kinase At3g47570 (A)</t>
  </si>
  <si>
    <t>Csa3G710870</t>
  </si>
  <si>
    <t>WRKY transcription factor 4; contains IPR003657 (DNA-binding WRKY)</t>
  </si>
  <si>
    <t>WRKY</t>
  </si>
  <si>
    <t>Csa6G486960</t>
  </si>
  <si>
    <t>WRKY transcription factor, putative; contains IPR003657 (DNA-binding WRKY)</t>
  </si>
  <si>
    <t>Csa3G073790</t>
  </si>
  <si>
    <t>Bifunctional inhibitor/lipid-transfer protein/seed storage 2S albumin-like protein; contains IPR016140 (Bifunctional inhibitor/plant lipid transfer protein/seed storage helical domain)</t>
  </si>
  <si>
    <t>K17500 integrin-linked kinase-associated serine/threonine phosphatase 2C [EC:3.1.3.16] | (RefSeq) WAT1-related protein At3g18200-like (A)</t>
  </si>
  <si>
    <t>K14490 histidine-containing phosphotransfer peotein | (RefSeq) histidine-containing phosphotransfer protein 4 (A)</t>
  </si>
  <si>
    <t>GO:0005737,cytoplasm; GO:0005829,cytosol; GO:0005634,nucleus; GO:0009927,histidine phosphotransfer kinase activity; GO:0043424,protein histidine kinase binding; GO:0009736,cytokinin-activated signaling pathway; GO:0000160,phosphorelay signal transduction system; GO:0016310,phosphorylation; GO:0003674,molecular_function; GO:0003824,catalytic activity; GO:0004672,protein kinase activity; GO:0016301,kinase activity; GO:0016740,transferase activity; GO:0016772,transferase activity, transferring phosphorus-containing groups; GO:0016773,phosphotransferase activity, alcohol group as acceptor; GO:0060089,molecular transducer activity; GO:0140096,catalytic activity, acting on a protein; GO:0005488,binding; GO:0005515,protein binding; GO:0019899,enzyme binding; GO:0019900,kinase binding; GO:0019901,protein kinase binding; GO:0007154,cell communication; GO:0007165,signal transduction; GO:0008150,biological_process; GO:0009719,response to endogenous stimulus; GO:0009725,response to hormone; GO:0009735,response to cytokinin;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GO:0071368,cellular response to cytokinin stimulus; GO:0071495,cellular response to endogenous stimulus; GO:0035556,intracellular signal transduction; GO:0006793,phosphorus metabolic process; GO:0006796,phosphate-containing compound metabolic process; GO:0008152,metabolic process; GO:0044237,cellular metabolic process;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</si>
  <si>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Csa6G507370</t>
  </si>
  <si>
    <t>Thiosulfate sulfurtransferase GlpE; contains IPR001763 (Rhodanese-like domain)</t>
  </si>
  <si>
    <t>K22547 arsenate reductase [EC:1.20.4.1] | (RefSeq) protein HIGH ARSENIC CONTENT 1, mitochondrial (A)</t>
  </si>
  <si>
    <t>GO:0009507,chloroplast; GO:0009579,thylakoid; GO:0007568,aging; GO:0009753,response to jasmonic acid; GO:0006979,response to oxidative stress; GO:0009611,response to wounding; GO:0008150,biological_process; GO:0032502,developmental process; GO:0009719,response to endogenous stimulus; GO:0009725,response to hormone; GO:0010033,response to organic substance; GO:0033993,response to lipid; GO:0042221,response to chemical; GO:0050896,response to stimulus; GO:0070542,response to fatty acid; GO:1901700,response to oxygen-containing compound; GO:0006950,response to stress;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</si>
  <si>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Csa1G032440</t>
  </si>
  <si>
    <t>K12133 MYB-related transcription factor LHY | (RefSeq) LHY protein (A)</t>
  </si>
  <si>
    <t>GO:0005634,nucleus; GO:0003677,DNA binding; GO:0003700,DNA-binding transcription factor activity; GO:0007623,circadian rhythm; GO:0006355,regulation of transcription, DNA-templated; GO:0003674,molecular_function; GO:0003676,nucleic acid binding; GO:0005488,binding; GO:0097159,organic cyclic compound binding; GO:1901363,heterocyclic compound binding; GO:0140110,transcription regulator activity; GO:0008150,biological_process; GO:0048511,rhythmic process;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</si>
  <si>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Csa3G736740</t>
  </si>
  <si>
    <t>Csa2G059780</t>
  </si>
  <si>
    <t>Ycf2; contains IPR027417 (P-loop containing nucleoside triphosphate hydrolase)</t>
  </si>
  <si>
    <t>K03671 thioredoxin 1 | (RefSeq) thioredoxin H-type (A)</t>
  </si>
  <si>
    <t>Csa3G119700</t>
  </si>
  <si>
    <t>Putative WRKY transcription factor 30; contains IPR003657 (DNA-binding WRKY)</t>
  </si>
  <si>
    <t>Csa3G730800</t>
  </si>
  <si>
    <t>WRKY transcription factor 17; contains IPR003657 (DNA-binding WRKY)</t>
  </si>
  <si>
    <t>Csa6G363560</t>
  </si>
  <si>
    <t>Csa4G296260</t>
  </si>
  <si>
    <t>Avr9/Cf-9 rapidly elicited protein; contains IPR007700 (Protein of unknown function DUF668), IPR021864 (Protein of unknown function DUF3475)</t>
  </si>
  <si>
    <t>K18081 myotubularin-related protein 1/2 [EC:3.1.3.64 3.1.3.95] | (RefSeq) phosphatidylinositol-3-phosphatase myotubularin-2-like (A)</t>
  </si>
  <si>
    <t>GO:0005634,nucleus; GO:0005886,plasma membrane; GO:0007275,multicellular organism development; GO:0045927,positive regulation of growth; GO:0006109,regulation of carbohydrate metabolic process; GO:0043434,response to peptide hormone; GO:0008150,biological_process; GO:0032501,multicellular organismal process; GO:0032502,developmental process; GO:0048856,anatomical structure development; GO:0040007,growth; GO:0040008,regulation of growth; GO:0048518,positive regulation of biological process; GO:0050789,regulation of biological process; GO:0065007,biological regulation; GO:0005975,carbohydrate metabolic process; GO:0008152,metabolic process; GO:0019222,regulation of metabolic process; GO:0044238,primary metabolic process; GO:0071704,organic substance metabolic process; GO:0080090,regulation of primary metabolic process; GO:0009719,response to endogenous stimulus; GO:0009725,response to hormone; GO:0010033,response to organic substance; GO:0010243,response to organonitrogen compound; GO:0042221,response to chemical; GO:0050896,response to stimulus; GO:1901652,response to peptide; GO:1901698,response to nitrogen compound; GO:1901700,response to oxygen-containing compound; GO:0005575,cellular_component; GO:0005622,intracellular anatomical structure; GO:0043226,organelle; GO:0043227,membrane-bounded organelle; GO:0043229,intracellular organelle; GO:0043231,intracellular membrane-bounded organelle; GO:0110165,cellular anatomical entity; GO:0016020,membrane; GO:0071944,cell periphery</t>
  </si>
  <si>
    <t>Csa1G050270</t>
  </si>
  <si>
    <t>Emb|CAB62340.1</t>
  </si>
  <si>
    <t>Csa5G638340</t>
  </si>
  <si>
    <t>K07735 putative transcriptional regulator | (RefSeq) UPF0301 protein BF2109-like (A)</t>
  </si>
  <si>
    <t>Csa4G643100</t>
  </si>
  <si>
    <t>GO:0005737,cytoplasm; GO:0005634,nucleus; GO:0009691,cytokinin biosynthetic process; GO:0009690,cytokinin metabolic process; GO:0009736,cytokinin-activated signaling pathway; GO:0006725,cellular aromatic compound metabolic process; GO:0006807,nitrogen compound metabolic process; GO:0008150,biological_process; GO:0008152,metabolic process; GO:0009058,biosynthetic process; GO:0009308,amine metabolic process; GO:0009987,cellular process; GO:0010817,regulation of hormone levels; GO:0034754,cellular hormone metabolic process; GO:0042445,hormone metabolic process; GO:0042446,hormone biosynthetic process; GO:0044237,cellular metabolic process; GO:0044249,cellular biosynthetic process; GO:0046483,heterocycle metabolic process; GO:0065007,biological regulation; GO:0065008,regulation of biological quality; GO:0071704,organic substance metabolic process; GO:1901564,organonitrogen compound metabolic process; GO:0007154,cell communication; GO:0007165,signal transduction; GO:0009719,response to endogenous stimulus; GO:0009725,response to hormone; GO:0009735,response to cytokinin; GO:0009755,hormone-mediated signaling pathway;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GO:0070887,cellular response to chemical stimulus; GO:0071310,cellular response to organic substance; GO:0071368,cellular response to cytokinin stimulus; GO:0071495,cellular response to endogenous stimulus;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</si>
  <si>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Csa4G652690</t>
  </si>
  <si>
    <t>Csa1G001440</t>
  </si>
  <si>
    <t>Csa1G002950</t>
  </si>
  <si>
    <t>Csa1G501830</t>
  </si>
  <si>
    <t>Csa1G536320</t>
  </si>
  <si>
    <t>Csa1G569170</t>
  </si>
  <si>
    <t>Csa3G665100</t>
  </si>
  <si>
    <t>Csa7G219250</t>
  </si>
  <si>
    <t>novel.146</t>
  </si>
  <si>
    <t>novel.147</t>
  </si>
  <si>
    <t>novel.420</t>
  </si>
  <si>
    <t>K13448 calcium-binding protein CML | (RefSeq) calmodulin-like protein 3 (A)</t>
  </si>
  <si>
    <t>GO:0005777,peroxisome; GO:0005509,calcium ion binding; GO:0003674,molecular_function; GO:0005488,binding; GO:0043167,ion binding; GO:0043169,cation binding; GO:0046872,metal ion binding; GO:0005575,cellular_component; GO:0005622,intracellular anatomical structure; GO:0005737,cytoplasm; GO:0042579,microbody; GO:0043226,organelle; GO:0043227,membrane-bounded organelle; GO:0043229,intracellular organelle; GO:0043231,intracellular membrane-bounded organelle; GO:0110165,cellular anatomical entity</t>
  </si>
  <si>
    <t>novel.49</t>
  </si>
  <si>
    <t>novel.526</t>
  </si>
  <si>
    <t>novel.548</t>
  </si>
  <si>
    <r>
      <t xml:space="preserve">Table S6. </t>
    </r>
    <r>
      <rPr>
        <sz val="12"/>
        <color theme="1"/>
        <rFont val="Calibri"/>
        <family val="2"/>
      </rPr>
      <t>Primers used for qRT-PCR.</t>
    </r>
  </si>
  <si>
    <t>Padj</t>
  </si>
  <si>
    <t>regulated</t>
  </si>
  <si>
    <t>chr</t>
  </si>
  <si>
    <t>start</t>
  </si>
  <si>
    <t>end</t>
  </si>
  <si>
    <t>At5g37260-like protein; contains IPR009057 (Homeodomain-like)</t>
  </si>
  <si>
    <t>receptor protein kinase; contains IPR011009 (Protein kinase-like domain), IPR013320 (Concanavalin A-like lectin/glucanase, subgroup)</t>
  </si>
  <si>
    <t>serine/threonine protein phosphatase superfamily protein; contains IPR004843 (Metallophosphoesterase domain)</t>
  </si>
  <si>
    <t>uncharacterized protein F9K23.1</t>
  </si>
  <si>
    <t>uncharacterized protein OSJNBa0014K08.16; contains IPR012876 (Protein of unknown function DUF1677, plant)</t>
  </si>
  <si>
    <t>transcriptional regulator; contains IPR003774 (Protein of unknown function UPF0301)</t>
  </si>
  <si>
    <t>carboxylesterase 15; contains IPR013094 (Alpha/beta hydrolase fold-3)</t>
  </si>
  <si>
    <t>Classification</t>
  </si>
  <si>
    <t># DEGS</t>
  </si>
  <si>
    <t>Up gene</t>
  </si>
  <si>
    <t>Down gene</t>
  </si>
  <si>
    <t>GO:0048046</t>
  </si>
  <si>
    <t>Cellular component</t>
  </si>
  <si>
    <t>GO:0009505</t>
  </si>
  <si>
    <t>GO:0005887</t>
  </si>
  <si>
    <t>GO:0031461</t>
  </si>
  <si>
    <t>GO:0016469</t>
  </si>
  <si>
    <t>GO:0080184</t>
  </si>
  <si>
    <t>Biological process</t>
  </si>
  <si>
    <t>GO:0006979</t>
  </si>
  <si>
    <t>GO:0000302</t>
  </si>
  <si>
    <t>GO:0001666</t>
  </si>
  <si>
    <t>GO:0042542</t>
  </si>
  <si>
    <t>GO:0016705</t>
  </si>
  <si>
    <t>Molecular function</t>
  </si>
  <si>
    <t>GO:0003993</t>
  </si>
  <si>
    <t>GO:0043424</t>
  </si>
  <si>
    <t>GO:0015144</t>
  </si>
  <si>
    <t>GO:0003987</t>
  </si>
  <si>
    <t>ko_id</t>
  </si>
  <si>
    <t>Cluster_frequency</t>
  </si>
  <si>
    <t>Genome_frequency</t>
  </si>
  <si>
    <t>GeneID</t>
  </si>
  <si>
    <t>KEGG Orthology</t>
  </si>
  <si>
    <t>Up</t>
  </si>
  <si>
    <t>Up_gene</t>
  </si>
  <si>
    <t>Down</t>
  </si>
  <si>
    <t>Down_gene</t>
  </si>
  <si>
    <t>Csa6G013940;Csa7G058560;Csa7G061710;Csa6G504560;Csa2G406640;Csa7G414530;Csa2G068700;Csa2G070200;Csa1G611280;Csa7G073450</t>
  </si>
  <si>
    <t>K00430+K00430+K00430+K00430+K00430+K00430+K00487+K00487+K01188+K23260</t>
  </si>
  <si>
    <t>Csa6G013940;Csa7G058560;Csa7G061710;Csa6G504560;Csa2G406640;Csa7G414530;Csa2G068700;Csa2G070200;Csa7G073450</t>
  </si>
  <si>
    <t>Plant hormone signal transduction</t>
  </si>
  <si>
    <t>ko04075</t>
  </si>
  <si>
    <t>Csa6G236080;Csa4G337890;Csa4G056700;Csa6G519630;Csa2G403160;Csa2G011450;Csa1G231530;Csa6G505810;Csa7G452370;Csa1G572420;Csa5G647320;Csa6G401340;Csa6G012800;Csa5G217670;Csa4G312880;novel.994;Csa3G622450</t>
  </si>
  <si>
    <t>K13413+K13416+K13422+K14431+K14431+K14432+K14484+K14488+K14490+K14490+K14493+K14493+K14496+K14496+K14496+K14515+K16189</t>
  </si>
  <si>
    <t>Csa6G236080;Csa2G403160;Csa7G452370;Csa1G572420;Csa5G647320;Csa6G401340</t>
  </si>
  <si>
    <t>Csa4G337890;Csa4G056700;Csa6G519630;Csa2G011450;Csa1G231530;Csa6G505810;Csa6G012800;Csa5G217670;Csa4G312880;novel.994;Csa3G622450</t>
  </si>
  <si>
    <t>Circadian rhythm - plant</t>
  </si>
  <si>
    <t>ko04712</t>
  </si>
  <si>
    <t>Csa3G736740;Csa5G341040;Csa1G032440;Csa4G124910;Csa1G033250</t>
  </si>
  <si>
    <t>K12133+K12133+K12133+K12135+K16222</t>
  </si>
  <si>
    <t>Csa2G068700;Csa2G070200;Csa1G013190</t>
  </si>
  <si>
    <t>K00487+K00487+K05280</t>
  </si>
  <si>
    <t>Csa2G068700;Csa2G070200</t>
  </si>
  <si>
    <t>Plant-pathogen interaction</t>
  </si>
  <si>
    <t>ko04626</t>
  </si>
  <si>
    <t>Csa3G606870;Csa3G748160;Csa6G236080;Csa4G337890;Csa3G733880;Csa2G354950;Csa3G750890;Csa6G006890;Csa3G319280;novel.420;Csa2G014830;Csa2G361710;Csa1G501840;Csa4G496760</t>
  </si>
  <si>
    <t>K05391+K05391+K13413+K13416+K13420+K13420+K13420+K13448+K13448+K13448+K13459+K15397+K15397+K18875</t>
  </si>
  <si>
    <t>Csa6G236080;Csa2G354950;Csa3G319280;novel.420;Csa2G014830;Csa2G361710;Csa4G496760</t>
  </si>
  <si>
    <t>Csa3G606870;Csa3G748160;Csa4G337890;Csa3G733880;Csa3G750890;Csa6G006890;Csa1G501840</t>
  </si>
  <si>
    <t>Linoleic acid metabolism</t>
  </si>
  <si>
    <t>ko00591</t>
  </si>
  <si>
    <t>Csa2G023870;novel.156</t>
  </si>
  <si>
    <t>K15718+K15718</t>
  </si>
  <si>
    <t>Flavone and flavonol biosynthesis</t>
  </si>
  <si>
    <t>ko00944</t>
  </si>
  <si>
    <t>K05280</t>
  </si>
  <si>
    <t>Csa6G324800;Csa1G617370;Csa5G167110;Csa6G497180;Csa4G280450;Csa5G598750</t>
  </si>
  <si>
    <t>K00026+K00830+K00850+K01610+K01895+K14272</t>
  </si>
  <si>
    <t>Csa6G324800;Csa1G617370;Csa6G497180;Csa4G280450</t>
  </si>
  <si>
    <t>Csa5G167110;Csa5G598750</t>
  </si>
  <si>
    <t>Isoflavonoid biosynthesis</t>
  </si>
  <si>
    <t>ko00943</t>
  </si>
  <si>
    <t>K13260</t>
  </si>
  <si>
    <t>Oxidative phosphorylation</t>
  </si>
  <si>
    <t>ko00190</t>
  </si>
  <si>
    <t>K05573</t>
  </si>
  <si>
    <r>
      <t xml:space="preserve">Table S7. </t>
    </r>
    <r>
      <rPr>
        <sz val="12"/>
        <color theme="1"/>
        <rFont val="Calibri"/>
        <family val="2"/>
        <scheme val="minor"/>
      </rPr>
      <t>List of DEGs in NS4d_vs_NR4d comparison.</t>
    </r>
  </si>
  <si>
    <r>
      <t xml:space="preserve">Table S8. </t>
    </r>
    <r>
      <rPr>
        <sz val="12"/>
        <color theme="1"/>
        <rFont val="Calibri"/>
        <family val="2"/>
        <scheme val="minor"/>
      </rPr>
      <t>GO enrichment terms of differentially expressed genes (DEGs).</t>
    </r>
  </si>
  <si>
    <r>
      <t xml:space="preserve">Table S9. </t>
    </r>
    <r>
      <rPr>
        <sz val="12"/>
        <color theme="1"/>
        <rFont val="Calibri"/>
        <family val="2"/>
        <scheme val="minor"/>
      </rPr>
      <t>KEGG enrichment pathways.</t>
    </r>
  </si>
  <si>
    <r>
      <t xml:space="preserve">Table S9. </t>
    </r>
    <r>
      <rPr>
        <sz val="12"/>
        <color theme="1"/>
        <rFont val="Calibri"/>
        <family val="2"/>
        <scheme val="minor"/>
      </rPr>
      <t>Selected DEGs for transcription factors.</t>
    </r>
  </si>
  <si>
    <t>Gene IDs</t>
  </si>
  <si>
    <t>Prediced functions</t>
  </si>
  <si>
    <t>NR0d_vs_NR4d</t>
  </si>
  <si>
    <t>NS0d_vs_NR0d</t>
  </si>
  <si>
    <t>NS0d_vs_NS4d</t>
  </si>
  <si>
    <t>NS4d_vs_NR4d</t>
  </si>
  <si>
    <t>TFs</t>
  </si>
  <si>
    <t>bzip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</si>
</sst>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_ "/>
    <numFmt numFmtId="167" formatCode="0.000000_ "/>
    <numFmt numFmtId="168" formatCode="0.0000_ "/>
    <numFmt numFmtId="169" formatCode="0_ 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Times New Roman"/>
      <family val="1"/>
      <charset val="134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16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top"/>
    </xf>
    <xf numFmtId="49" fontId="4" fillId="0" borderId="2" xfId="0" applyNumberFormat="1" applyFont="1" applyBorder="1" applyAlignment="1" applyProtection="1">
      <alignment vertical="center" wrapText="1"/>
      <protection locked="0"/>
    </xf>
    <xf numFmtId="49" fontId="5" fillId="0" borderId="0" xfId="0" applyNumberFormat="1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top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5" fillId="0" borderId="4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/>
    </xf>
    <xf numFmtId="164" fontId="5" fillId="0" borderId="0" xfId="0" applyNumberFormat="1" applyFont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Alignment="1" applyProtection="1">
      <alignment horizontal="left" vertical="center" wrapText="1"/>
      <protection locked="0"/>
    </xf>
    <xf numFmtId="164" fontId="3" fillId="0" borderId="0" xfId="0" applyNumberFormat="1" applyFont="1"/>
    <xf numFmtId="164" fontId="4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2" applyFont="1" applyBorder="1">
      <alignment vertical="center"/>
    </xf>
    <xf numFmtId="0" fontId="3" fillId="0" borderId="2" xfId="2" applyFont="1" applyBorder="1">
      <alignment vertical="center"/>
    </xf>
    <xf numFmtId="0" fontId="2" fillId="0" borderId="2" xfId="2" applyFont="1" applyBorder="1" applyAlignment="1">
      <alignment vertical="top"/>
    </xf>
    <xf numFmtId="165" fontId="2" fillId="0" borderId="2" xfId="2" applyNumberFormat="1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2" fontId="2" fillId="0" borderId="2" xfId="2" applyNumberFormat="1" applyFont="1" applyBorder="1" applyAlignment="1">
      <alignment horizontal="center" vertical="top"/>
    </xf>
    <xf numFmtId="0" fontId="3" fillId="0" borderId="2" xfId="0" applyFont="1" applyBorder="1"/>
    <xf numFmtId="49" fontId="3" fillId="0" borderId="2" xfId="2" applyNumberFormat="1" applyFont="1" applyBorder="1" applyAlignment="1">
      <alignment horizontal="left" vertical="top"/>
    </xf>
    <xf numFmtId="49" fontId="4" fillId="0" borderId="2" xfId="2" applyNumberFormat="1" applyFont="1" applyBorder="1" applyAlignment="1">
      <alignment horizontal="left" vertical="top"/>
    </xf>
    <xf numFmtId="165" fontId="4" fillId="0" borderId="2" xfId="2" applyNumberFormat="1" applyFont="1" applyBorder="1" applyAlignment="1">
      <alignment horizontal="center" vertical="top"/>
    </xf>
    <xf numFmtId="164" fontId="4" fillId="0" borderId="2" xfId="2" applyNumberFormat="1" applyFont="1" applyBorder="1" applyAlignment="1">
      <alignment horizontal="center" vertical="top"/>
    </xf>
    <xf numFmtId="2" fontId="4" fillId="0" borderId="2" xfId="2" applyNumberFormat="1" applyFont="1" applyBorder="1" applyAlignment="1">
      <alignment horizontal="center" vertical="top"/>
    </xf>
    <xf numFmtId="49" fontId="3" fillId="0" borderId="0" xfId="2" applyNumberFormat="1" applyFont="1" applyAlignment="1">
      <alignment horizontal="left" vertical="top"/>
    </xf>
    <xf numFmtId="49" fontId="5" fillId="0" borderId="0" xfId="2" applyNumberFormat="1" applyFont="1" applyAlignment="1">
      <alignment horizontal="left" vertical="top"/>
    </xf>
    <xf numFmtId="165" fontId="5" fillId="0" borderId="0" xfId="2" applyNumberFormat="1" applyFont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2" fontId="5" fillId="0" borderId="0" xfId="2" applyNumberFormat="1" applyFont="1" applyAlignment="1">
      <alignment horizontal="center" vertical="top"/>
    </xf>
    <xf numFmtId="49" fontId="5" fillId="0" borderId="2" xfId="2" applyNumberFormat="1" applyFont="1" applyBorder="1" applyAlignment="1">
      <alignment horizontal="left" vertical="top"/>
    </xf>
    <xf numFmtId="165" fontId="5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2" fontId="5" fillId="0" borderId="2" xfId="2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164" fontId="4" fillId="0" borderId="2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 vertical="top"/>
    </xf>
    <xf numFmtId="49" fontId="5" fillId="0" borderId="4" xfId="0" applyNumberFormat="1" applyFont="1" applyBorder="1" applyAlignment="1" applyProtection="1">
      <alignment horizontal="left" vertical="top" wrapText="1"/>
      <protection locked="0"/>
    </xf>
    <xf numFmtId="164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center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165" fontId="2" fillId="0" borderId="5" xfId="0" applyNumberFormat="1" applyFont="1" applyBorder="1" applyAlignment="1">
      <alignment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0" fontId="3" fillId="0" borderId="0" xfId="0" applyNumberFormat="1" applyFont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center"/>
    </xf>
    <xf numFmtId="167" fontId="4" fillId="0" borderId="3" xfId="0" applyNumberFormat="1" applyFont="1" applyBorder="1" applyAlignment="1">
      <alignment horizontal="left" vertical="top"/>
    </xf>
    <xf numFmtId="167" fontId="4" fillId="0" borderId="5" xfId="0" applyNumberFormat="1" applyFont="1" applyBorder="1" applyAlignment="1">
      <alignment horizontal="left" vertical="top"/>
    </xf>
    <xf numFmtId="165" fontId="4" fillId="0" borderId="5" xfId="0" applyNumberFormat="1" applyFont="1" applyBorder="1" applyAlignment="1">
      <alignment horizontal="left" vertical="top"/>
    </xf>
    <xf numFmtId="167" fontId="5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left" vertical="top"/>
    </xf>
    <xf numFmtId="167" fontId="5" fillId="0" borderId="2" xfId="0" applyNumberFormat="1" applyFont="1" applyBorder="1" applyAlignment="1">
      <alignment horizontal="left" vertical="top"/>
    </xf>
    <xf numFmtId="165" fontId="5" fillId="0" borderId="2" xfId="0" applyNumberFormat="1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167" fontId="5" fillId="0" borderId="4" xfId="0" applyNumberFormat="1" applyFont="1" applyBorder="1" applyAlignment="1">
      <alignment horizontal="left" vertical="top"/>
    </xf>
    <xf numFmtId="167" fontId="5" fillId="0" borderId="6" xfId="0" applyNumberFormat="1" applyFont="1" applyBorder="1" applyAlignment="1">
      <alignment horizontal="left"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vertical="top"/>
    </xf>
    <xf numFmtId="165" fontId="3" fillId="0" borderId="5" xfId="0" applyNumberFormat="1" applyFont="1" applyBorder="1" applyAlignment="1">
      <alignment vertical="top"/>
    </xf>
    <xf numFmtId="167" fontId="4" fillId="0" borderId="3" xfId="0" applyNumberFormat="1" applyFont="1" applyBorder="1" applyAlignment="1" applyProtection="1">
      <alignment horizontal="left" vertical="top"/>
      <protection locked="0"/>
    </xf>
    <xf numFmtId="168" fontId="4" fillId="0" borderId="5" xfId="0" applyNumberFormat="1" applyFont="1" applyBorder="1" applyAlignment="1" applyProtection="1">
      <alignment horizontal="left" vertical="top"/>
      <protection locked="0"/>
    </xf>
    <xf numFmtId="165" fontId="4" fillId="0" borderId="5" xfId="0" applyNumberFormat="1" applyFont="1" applyBorder="1" applyAlignment="1" applyProtection="1">
      <alignment horizontal="center" vertical="top"/>
      <protection locked="0"/>
    </xf>
    <xf numFmtId="169" fontId="4" fillId="0" borderId="5" xfId="0" applyNumberFormat="1" applyFont="1" applyBorder="1" applyAlignment="1" applyProtection="1">
      <alignment horizontal="center" vertical="top"/>
      <protection locked="0"/>
    </xf>
    <xf numFmtId="49" fontId="5" fillId="0" borderId="4" xfId="0" applyNumberFormat="1" applyFont="1" applyBorder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center" vertical="top"/>
      <protection locked="0"/>
    </xf>
    <xf numFmtId="165" fontId="5" fillId="0" borderId="0" xfId="0" applyNumberFormat="1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6" xfId="0" applyNumberFormat="1" applyFont="1" applyBorder="1" applyAlignment="1" applyProtection="1">
      <alignment horizontal="left" vertical="top"/>
      <protection locked="0"/>
    </xf>
    <xf numFmtId="49" fontId="5" fillId="0" borderId="2" xfId="0" applyNumberFormat="1" applyFont="1" applyBorder="1" applyAlignment="1" applyProtection="1">
      <alignment horizontal="left" vertical="top"/>
      <protection locked="0"/>
    </xf>
    <xf numFmtId="49" fontId="5" fillId="0" borderId="2" xfId="0" applyNumberFormat="1" applyFont="1" applyBorder="1" applyAlignment="1" applyProtection="1">
      <alignment horizontal="center" vertical="top"/>
      <protection locked="0"/>
    </xf>
    <xf numFmtId="165" fontId="5" fillId="0" borderId="2" xfId="0" applyNumberFormat="1" applyFont="1" applyBorder="1" applyAlignment="1" applyProtection="1">
      <alignment horizontal="center" vertical="top"/>
      <protection locked="0"/>
    </xf>
    <xf numFmtId="1" fontId="5" fillId="0" borderId="0" xfId="0" applyNumberFormat="1" applyFont="1" applyAlignment="1" applyProtection="1">
      <alignment horizontal="center" vertical="top"/>
      <protection locked="0"/>
    </xf>
    <xf numFmtId="1" fontId="5" fillId="0" borderId="2" xfId="0" applyNumberFormat="1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vertical="top"/>
    </xf>
    <xf numFmtId="1" fontId="4" fillId="0" borderId="5" xfId="0" applyNumberFormat="1" applyFont="1" applyBorder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1" fontId="5" fillId="0" borderId="2" xfId="0" applyNumberFormat="1" applyFont="1" applyBorder="1" applyAlignment="1">
      <alignment horizontal="left" vertical="top"/>
    </xf>
    <xf numFmtId="1" fontId="8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3" fillId="0" borderId="4" xfId="0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2" fillId="0" borderId="5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2" fontId="3" fillId="0" borderId="5" xfId="0" applyNumberFormat="1" applyFont="1" applyBorder="1" applyAlignment="1">
      <alignment horizontal="left" vertical="top"/>
    </xf>
    <xf numFmtId="2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4" fillId="0" borderId="5" xfId="0" applyNumberFormat="1" applyFont="1" applyBorder="1" applyAlignment="1" applyProtection="1">
      <alignment horizontal="left" vertical="top" wrapText="1"/>
      <protection locked="0"/>
    </xf>
    <xf numFmtId="2" fontId="4" fillId="0" borderId="5" xfId="0" applyNumberFormat="1" applyFont="1" applyBorder="1" applyAlignment="1" applyProtection="1">
      <alignment horizontal="left" vertical="top" wrapText="1"/>
      <protection locked="0"/>
    </xf>
    <xf numFmtId="2" fontId="4" fillId="0" borderId="5" xfId="0" applyNumberFormat="1" applyFont="1" applyBorder="1" applyAlignment="1" applyProtection="1">
      <alignment horizontal="center" vertical="top" wrapText="1"/>
      <protection locked="0"/>
    </xf>
    <xf numFmtId="165" fontId="4" fillId="0" borderId="5" xfId="0" applyNumberFormat="1" applyFont="1" applyBorder="1" applyAlignment="1" applyProtection="1">
      <alignment horizontal="center" vertical="top" wrapText="1"/>
      <protection locked="0"/>
    </xf>
    <xf numFmtId="49" fontId="4" fillId="0" borderId="5" xfId="0" applyNumberFormat="1" applyFont="1" applyBorder="1" applyAlignment="1" applyProtection="1">
      <alignment horizontal="center" vertical="top" wrapText="1"/>
      <protection locked="0"/>
    </xf>
    <xf numFmtId="49" fontId="4" fillId="0" borderId="0" xfId="0" applyNumberFormat="1" applyFont="1" applyAlignment="1" applyProtection="1">
      <alignment vertical="top" wrapText="1"/>
      <protection locked="0"/>
    </xf>
    <xf numFmtId="2" fontId="5" fillId="0" borderId="0" xfId="0" applyNumberFormat="1" applyFont="1" applyAlignment="1" applyProtection="1">
      <alignment horizontal="left" vertical="top" wrapText="1"/>
      <protection locked="0"/>
    </xf>
    <xf numFmtId="2" fontId="5" fillId="0" borderId="0" xfId="0" applyNumberFormat="1" applyFont="1" applyAlignment="1" applyProtection="1">
      <alignment horizontal="center" vertical="top" wrapText="1"/>
      <protection locked="0"/>
    </xf>
    <xf numFmtId="165" fontId="5" fillId="0" borderId="0" xfId="0" applyNumberFormat="1" applyFont="1" applyAlignment="1" applyProtection="1">
      <alignment vertical="top" wrapText="1"/>
      <protection locked="0"/>
    </xf>
    <xf numFmtId="49" fontId="5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Alignment="1">
      <alignment vertical="top"/>
    </xf>
    <xf numFmtId="2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7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7" xfId="0" applyFont="1" applyBorder="1" applyAlignment="1">
      <alignment vertical="center"/>
    </xf>
    <xf numFmtId="2" fontId="12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49" fontId="13" fillId="0" borderId="8" xfId="0" applyNumberFormat="1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>
      <alignment horizontal="left" vertical="center"/>
    </xf>
    <xf numFmtId="2" fontId="13" fillId="0" borderId="8" xfId="0" applyNumberFormat="1" applyFont="1" applyBorder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horizontal="center" vertical="center"/>
    </xf>
    <xf numFmtId="2" fontId="14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>
      <alignment horizontal="left" vertical="center"/>
    </xf>
    <xf numFmtId="2" fontId="11" fillId="0" borderId="2" xfId="0" applyNumberFormat="1" applyFont="1" applyBorder="1" applyAlignment="1">
      <alignment horizontal="center" vertical="center"/>
    </xf>
    <xf numFmtId="2" fontId="14" fillId="0" borderId="2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/>
    </xf>
    <xf numFmtId="49" fontId="14" fillId="0" borderId="2" xfId="0" applyNumberFormat="1" applyFont="1" applyBorder="1" applyAlignment="1" applyProtection="1">
      <alignment horizontal="left" vertical="center"/>
      <protection locked="0"/>
    </xf>
  </cellXfs>
  <cellStyles count="3">
    <cellStyle name="常规" xfId="0" builtinId="0"/>
    <cellStyle name="常规 2" xfId="1" xr:uid="{EF1B1BDE-5F90-400D-B2E8-D17CB717AD2F}"/>
    <cellStyle name="常规 3" xfId="2" xr:uid="{E777A637-2614-429E-95F0-8C650A7FA9CD}"/>
  </cellStyles>
  <dxfs count="3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93DE-9488-4011-9C4D-4902244898C4}">
  <dimension ref="A1:XEA285"/>
  <sheetViews>
    <sheetView topLeftCell="A4" workbookViewId="0">
      <selection activeCell="I16" sqref="I16"/>
    </sheetView>
  </sheetViews>
  <sheetFormatPr defaultColWidth="29.140625" defaultRowHeight="15.75"/>
  <cols>
    <col min="1" max="1" width="4.85546875" style="45" customWidth="1"/>
    <col min="2" max="2" width="15.7109375" style="65" customWidth="1"/>
    <col min="3" max="3" width="15.85546875" style="65" customWidth="1"/>
    <col min="4" max="4" width="34.7109375" style="65" customWidth="1"/>
    <col min="5" max="6" width="29.140625" style="65"/>
    <col min="7" max="7" width="8.140625" style="65" customWidth="1"/>
    <col min="8" max="22" width="8.140625" style="66" customWidth="1"/>
    <col min="23" max="16355" width="29.140625" style="65"/>
    <col min="16356" max="16384" width="29.140625" style="67"/>
  </cols>
  <sheetData>
    <row r="1" spans="1:22">
      <c r="A1" s="45" t="s">
        <v>159</v>
      </c>
    </row>
    <row r="2" spans="1:22" s="65" customFormat="1">
      <c r="A2" s="68" t="s">
        <v>79</v>
      </c>
      <c r="B2" s="69" t="s">
        <v>80</v>
      </c>
      <c r="C2" s="69" t="s">
        <v>160</v>
      </c>
      <c r="D2" s="69" t="s">
        <v>81</v>
      </c>
      <c r="E2" s="69" t="s">
        <v>161</v>
      </c>
      <c r="F2" s="69" t="s">
        <v>162</v>
      </c>
      <c r="G2" s="69" t="s">
        <v>163</v>
      </c>
      <c r="H2" s="70" t="s">
        <v>164</v>
      </c>
      <c r="I2" s="70" t="s">
        <v>165</v>
      </c>
      <c r="J2" s="70" t="s">
        <v>166</v>
      </c>
      <c r="K2" s="70" t="s">
        <v>167</v>
      </c>
      <c r="L2" s="70" t="s">
        <v>168</v>
      </c>
      <c r="M2" s="70" t="s">
        <v>169</v>
      </c>
      <c r="N2" s="70" t="s">
        <v>170</v>
      </c>
      <c r="O2" s="70" t="s">
        <v>171</v>
      </c>
      <c r="P2" s="70" t="s">
        <v>172</v>
      </c>
      <c r="Q2" s="70" t="s">
        <v>173</v>
      </c>
      <c r="R2" s="70" t="s">
        <v>174</v>
      </c>
      <c r="S2" s="70" t="s">
        <v>175</v>
      </c>
      <c r="T2" s="70" t="s">
        <v>176</v>
      </c>
      <c r="U2" s="70" t="s">
        <v>177</v>
      </c>
      <c r="V2" s="70" t="s">
        <v>178</v>
      </c>
    </row>
    <row r="3" spans="1:22" s="65" customFormat="1">
      <c r="A3" s="71">
        <v>1</v>
      </c>
      <c r="B3" s="72" t="s">
        <v>179</v>
      </c>
      <c r="C3" s="72" t="s">
        <v>180</v>
      </c>
      <c r="D3" s="72" t="s">
        <v>181</v>
      </c>
      <c r="E3" s="72" t="s">
        <v>90</v>
      </c>
      <c r="F3" s="72" t="s">
        <v>182</v>
      </c>
      <c r="G3" s="72" t="s">
        <v>183</v>
      </c>
      <c r="H3" s="73" t="s">
        <v>183</v>
      </c>
      <c r="I3" s="73" t="s">
        <v>183</v>
      </c>
      <c r="J3" s="73" t="s">
        <v>183</v>
      </c>
      <c r="K3" s="73" t="s">
        <v>183</v>
      </c>
      <c r="L3" s="73" t="s">
        <v>183</v>
      </c>
      <c r="M3" s="73" t="s">
        <v>183</v>
      </c>
      <c r="N3" s="73" t="s">
        <v>183</v>
      </c>
      <c r="O3" s="73">
        <v>1.46302666621168</v>
      </c>
      <c r="P3" s="73">
        <v>4.5831858822052901E-2</v>
      </c>
      <c r="Q3" s="73">
        <v>11.6121846440677</v>
      </c>
      <c r="R3" s="73" t="s">
        <v>184</v>
      </c>
      <c r="S3" s="73">
        <v>1.50707607803507</v>
      </c>
      <c r="T3" s="73">
        <v>0.139932133417353</v>
      </c>
      <c r="U3" s="73">
        <v>11.4455814766189</v>
      </c>
      <c r="V3" s="73" t="s">
        <v>184</v>
      </c>
    </row>
    <row r="4" spans="1:22" s="65" customFormat="1">
      <c r="A4" s="71">
        <v>2</v>
      </c>
      <c r="B4" s="72" t="s">
        <v>185</v>
      </c>
      <c r="C4" s="72" t="s">
        <v>186</v>
      </c>
      <c r="D4" s="72" t="s">
        <v>187</v>
      </c>
      <c r="E4" s="72" t="s">
        <v>90</v>
      </c>
      <c r="F4" s="72" t="s">
        <v>188</v>
      </c>
      <c r="G4" s="72" t="s">
        <v>183</v>
      </c>
      <c r="H4" s="73" t="s">
        <v>183</v>
      </c>
      <c r="I4" s="73" t="s">
        <v>183</v>
      </c>
      <c r="J4" s="73" t="s">
        <v>183</v>
      </c>
      <c r="K4" s="73">
        <v>1.1079790810646599</v>
      </c>
      <c r="L4" s="73">
        <v>3.8318943279261199E-2</v>
      </c>
      <c r="M4" s="73">
        <v>-2.35024398271438</v>
      </c>
      <c r="N4" s="73" t="s">
        <v>189</v>
      </c>
      <c r="O4" s="73" t="s">
        <v>183</v>
      </c>
      <c r="P4" s="73" t="s">
        <v>183</v>
      </c>
      <c r="Q4" s="73" t="s">
        <v>183</v>
      </c>
      <c r="R4" s="73" t="s">
        <v>183</v>
      </c>
      <c r="S4" s="73">
        <v>1.0854455587565299</v>
      </c>
      <c r="T4" s="73">
        <v>0.16309508039687701</v>
      </c>
      <c r="U4" s="73">
        <v>1.6188846717424901</v>
      </c>
      <c r="V4" s="73" t="s">
        <v>184</v>
      </c>
    </row>
    <row r="5" spans="1:22" s="65" customFormat="1">
      <c r="A5" s="71">
        <v>3</v>
      </c>
      <c r="B5" s="72" t="s">
        <v>190</v>
      </c>
      <c r="C5" s="72" t="s">
        <v>191</v>
      </c>
      <c r="D5" s="72" t="s">
        <v>192</v>
      </c>
      <c r="E5" s="72" t="s">
        <v>90</v>
      </c>
      <c r="F5" s="72" t="s">
        <v>193</v>
      </c>
      <c r="G5" s="72" t="s">
        <v>183</v>
      </c>
      <c r="H5" s="73" t="s">
        <v>183</v>
      </c>
      <c r="I5" s="73" t="s">
        <v>183</v>
      </c>
      <c r="J5" s="73" t="s">
        <v>183</v>
      </c>
      <c r="K5" s="73" t="s">
        <v>183</v>
      </c>
      <c r="L5" s="73" t="s">
        <v>183</v>
      </c>
      <c r="M5" s="73" t="s">
        <v>183</v>
      </c>
      <c r="N5" s="73" t="s">
        <v>183</v>
      </c>
      <c r="O5" s="73" t="s">
        <v>183</v>
      </c>
      <c r="P5" s="73" t="s">
        <v>183</v>
      </c>
      <c r="Q5" s="73" t="s">
        <v>183</v>
      </c>
      <c r="R5" s="73" t="s">
        <v>183</v>
      </c>
      <c r="S5" s="73">
        <v>1.3187589276029199</v>
      </c>
      <c r="T5" s="73">
        <v>3.40185076087587E-2</v>
      </c>
      <c r="U5" s="73">
        <v>1.7071026825245701</v>
      </c>
      <c r="V5" s="73" t="s">
        <v>184</v>
      </c>
    </row>
    <row r="6" spans="1:22" s="65" customFormat="1">
      <c r="A6" s="71">
        <v>4</v>
      </c>
      <c r="B6" s="72" t="s">
        <v>194</v>
      </c>
      <c r="C6" s="72" t="s">
        <v>195</v>
      </c>
      <c r="D6" s="72" t="s">
        <v>196</v>
      </c>
      <c r="E6" s="72" t="s">
        <v>90</v>
      </c>
      <c r="F6" s="72" t="s">
        <v>188</v>
      </c>
      <c r="G6" s="72" t="s">
        <v>183</v>
      </c>
      <c r="H6" s="73" t="s">
        <v>183</v>
      </c>
      <c r="I6" s="73" t="s">
        <v>183</v>
      </c>
      <c r="J6" s="73" t="s">
        <v>183</v>
      </c>
      <c r="K6" s="73" t="s">
        <v>183</v>
      </c>
      <c r="L6" s="73" t="s">
        <v>183</v>
      </c>
      <c r="M6" s="73" t="s">
        <v>183</v>
      </c>
      <c r="N6" s="73" t="s">
        <v>183</v>
      </c>
      <c r="O6" s="73" t="s">
        <v>183</v>
      </c>
      <c r="P6" s="73" t="s">
        <v>183</v>
      </c>
      <c r="Q6" s="73" t="s">
        <v>183</v>
      </c>
      <c r="R6" s="73" t="s">
        <v>183</v>
      </c>
      <c r="S6" s="73">
        <v>1.20215156448755</v>
      </c>
      <c r="T6" s="73">
        <v>0.10434276890135501</v>
      </c>
      <c r="U6" s="73">
        <v>1.0166042277199101</v>
      </c>
      <c r="V6" s="73" t="s">
        <v>184</v>
      </c>
    </row>
    <row r="7" spans="1:22" s="65" customFormat="1">
      <c r="A7" s="71">
        <v>5</v>
      </c>
      <c r="B7" s="72" t="s">
        <v>197</v>
      </c>
      <c r="C7" s="72" t="s">
        <v>198</v>
      </c>
      <c r="D7" s="72" t="s">
        <v>199</v>
      </c>
      <c r="E7" s="72" t="s">
        <v>90</v>
      </c>
      <c r="F7" s="72" t="s">
        <v>193</v>
      </c>
      <c r="G7" s="72" t="s">
        <v>183</v>
      </c>
      <c r="H7" s="73" t="s">
        <v>183</v>
      </c>
      <c r="I7" s="73" t="s">
        <v>183</v>
      </c>
      <c r="J7" s="73" t="s">
        <v>183</v>
      </c>
      <c r="K7" s="73" t="s">
        <v>183</v>
      </c>
      <c r="L7" s="73" t="s">
        <v>183</v>
      </c>
      <c r="M7" s="73" t="s">
        <v>183</v>
      </c>
      <c r="N7" s="73" t="s">
        <v>183</v>
      </c>
      <c r="O7" s="73">
        <v>1.4222512030432599</v>
      </c>
      <c r="P7" s="73">
        <v>4.6141843311625001E-4</v>
      </c>
      <c r="Q7" s="73">
        <v>-1.4288978748930301</v>
      </c>
      <c r="R7" s="73" t="s">
        <v>189</v>
      </c>
      <c r="S7" s="73">
        <v>1.4911882608337299</v>
      </c>
      <c r="T7" s="73">
        <v>1.0597980073954801E-2</v>
      </c>
      <c r="U7" s="73">
        <v>-1.33230623292382</v>
      </c>
      <c r="V7" s="73" t="s">
        <v>189</v>
      </c>
    </row>
    <row r="8" spans="1:22" s="65" customFormat="1">
      <c r="A8" s="71">
        <v>6</v>
      </c>
      <c r="B8" s="72" t="s">
        <v>200</v>
      </c>
      <c r="C8" s="72" t="s">
        <v>201</v>
      </c>
      <c r="D8" s="72" t="s">
        <v>202</v>
      </c>
      <c r="E8" s="72" t="s">
        <v>90</v>
      </c>
      <c r="F8" s="72" t="s">
        <v>90</v>
      </c>
      <c r="G8" s="72" t="s">
        <v>183</v>
      </c>
      <c r="H8" s="73" t="s">
        <v>183</v>
      </c>
      <c r="I8" s="73" t="s">
        <v>183</v>
      </c>
      <c r="J8" s="73" t="s">
        <v>183</v>
      </c>
      <c r="K8" s="73" t="s">
        <v>183</v>
      </c>
      <c r="L8" s="73" t="s">
        <v>183</v>
      </c>
      <c r="M8" s="73" t="s">
        <v>183</v>
      </c>
      <c r="N8" s="73" t="s">
        <v>183</v>
      </c>
      <c r="O8" s="73">
        <v>1.4282995088914101</v>
      </c>
      <c r="P8" s="73">
        <v>2.78878189249098E-2</v>
      </c>
      <c r="Q8" s="73">
        <v>-1.44048894560953</v>
      </c>
      <c r="R8" s="73" t="s">
        <v>189</v>
      </c>
      <c r="S8" s="73">
        <v>1.4898799537618199</v>
      </c>
      <c r="T8" s="73">
        <v>2.64697207691209E-4</v>
      </c>
      <c r="U8" s="73">
        <v>-1.43347221568018</v>
      </c>
      <c r="V8" s="73" t="s">
        <v>189</v>
      </c>
    </row>
    <row r="9" spans="1:22" s="65" customFormat="1">
      <c r="A9" s="71">
        <v>7</v>
      </c>
      <c r="B9" s="72" t="s">
        <v>203</v>
      </c>
      <c r="C9" s="72" t="s">
        <v>204</v>
      </c>
      <c r="D9" s="72" t="s">
        <v>205</v>
      </c>
      <c r="E9" s="72" t="s">
        <v>90</v>
      </c>
      <c r="F9" s="72" t="s">
        <v>90</v>
      </c>
      <c r="G9" s="72">
        <v>1.74797138066685</v>
      </c>
      <c r="H9" s="73">
        <v>1.9013935966992399E-2</v>
      </c>
      <c r="I9" s="73">
        <v>-12.1557785606651</v>
      </c>
      <c r="J9" s="73" t="s">
        <v>189</v>
      </c>
      <c r="K9" s="73" t="s">
        <v>183</v>
      </c>
      <c r="L9" s="73" t="s">
        <v>183</v>
      </c>
      <c r="M9" s="73" t="s">
        <v>183</v>
      </c>
      <c r="N9" s="73" t="s">
        <v>183</v>
      </c>
      <c r="O9" s="73" t="s">
        <v>183</v>
      </c>
      <c r="P9" s="73" t="s">
        <v>183</v>
      </c>
      <c r="Q9" s="73" t="s">
        <v>183</v>
      </c>
      <c r="R9" s="73" t="s">
        <v>183</v>
      </c>
      <c r="S9" s="73">
        <v>1.5182303739010501</v>
      </c>
      <c r="T9" s="73">
        <v>9.1593475366555897E-3</v>
      </c>
      <c r="U9" s="73">
        <v>-13.087781175019099</v>
      </c>
      <c r="V9" s="73" t="s">
        <v>189</v>
      </c>
    </row>
    <row r="10" spans="1:22" s="65" customFormat="1">
      <c r="A10" s="71">
        <v>8</v>
      </c>
      <c r="B10" s="72" t="s">
        <v>206</v>
      </c>
      <c r="C10" s="72" t="s">
        <v>207</v>
      </c>
      <c r="D10" s="72" t="s">
        <v>208</v>
      </c>
      <c r="E10" s="72" t="s">
        <v>90</v>
      </c>
      <c r="F10" s="72" t="s">
        <v>188</v>
      </c>
      <c r="G10" s="72">
        <v>1.4026331791259701</v>
      </c>
      <c r="H10" s="73">
        <v>0.12286258537762799</v>
      </c>
      <c r="I10" s="73">
        <v>-1.40567475738291</v>
      </c>
      <c r="J10" s="73" t="s">
        <v>189</v>
      </c>
      <c r="K10" s="73">
        <v>1.4937365921875301</v>
      </c>
      <c r="L10" s="73">
        <v>4.0251494153159699E-2</v>
      </c>
      <c r="M10" s="73">
        <v>9.9625001694201298</v>
      </c>
      <c r="N10" s="73" t="s">
        <v>184</v>
      </c>
      <c r="O10" s="73">
        <v>1.46096343437493</v>
      </c>
      <c r="P10" s="73">
        <v>5.6890962089575899E-2</v>
      </c>
      <c r="Q10" s="73">
        <v>11.661723195815201</v>
      </c>
      <c r="R10" s="73" t="s">
        <v>184</v>
      </c>
      <c r="S10" s="73" t="s">
        <v>183</v>
      </c>
      <c r="T10" s="73" t="s">
        <v>183</v>
      </c>
      <c r="U10" s="73" t="s">
        <v>183</v>
      </c>
      <c r="V10" s="73" t="s">
        <v>183</v>
      </c>
    </row>
    <row r="11" spans="1:22" s="65" customFormat="1">
      <c r="A11" s="71">
        <v>9</v>
      </c>
      <c r="B11" s="72" t="s">
        <v>209</v>
      </c>
      <c r="C11" s="72" t="s">
        <v>210</v>
      </c>
      <c r="D11" s="72" t="s">
        <v>211</v>
      </c>
      <c r="E11" s="72" t="s">
        <v>90</v>
      </c>
      <c r="F11" s="72" t="s">
        <v>182</v>
      </c>
      <c r="G11" s="72" t="s">
        <v>183</v>
      </c>
      <c r="H11" s="73" t="s">
        <v>183</v>
      </c>
      <c r="I11" s="73" t="s">
        <v>183</v>
      </c>
      <c r="J11" s="73" t="s">
        <v>183</v>
      </c>
      <c r="K11" s="73">
        <v>1.4877290889030399</v>
      </c>
      <c r="L11" s="73">
        <v>0.21615619970532199</v>
      </c>
      <c r="M11" s="73">
        <v>14.0536854341478</v>
      </c>
      <c r="N11" s="73" t="s">
        <v>184</v>
      </c>
      <c r="O11" s="73">
        <v>1.45610637628602</v>
      </c>
      <c r="P11" s="73">
        <v>0.21877347356589799</v>
      </c>
      <c r="Q11" s="73">
        <v>14.1556392321496</v>
      </c>
      <c r="R11" s="73" t="s">
        <v>184</v>
      </c>
      <c r="S11" s="73" t="s">
        <v>183</v>
      </c>
      <c r="T11" s="73" t="s">
        <v>183</v>
      </c>
      <c r="U11" s="73" t="s">
        <v>183</v>
      </c>
      <c r="V11" s="73" t="s">
        <v>183</v>
      </c>
    </row>
    <row r="12" spans="1:22" s="65" customFormat="1">
      <c r="A12" s="71">
        <v>10</v>
      </c>
      <c r="B12" s="72" t="s">
        <v>212</v>
      </c>
      <c r="C12" s="72" t="s">
        <v>213</v>
      </c>
      <c r="D12" s="72" t="s">
        <v>214</v>
      </c>
      <c r="E12" s="72" t="s">
        <v>90</v>
      </c>
      <c r="F12" s="72" t="s">
        <v>182</v>
      </c>
      <c r="G12" s="72" t="s">
        <v>183</v>
      </c>
      <c r="H12" s="73" t="s">
        <v>183</v>
      </c>
      <c r="I12" s="73" t="s">
        <v>183</v>
      </c>
      <c r="J12" s="73" t="s">
        <v>183</v>
      </c>
      <c r="K12" s="73">
        <v>1.4610379588142</v>
      </c>
      <c r="L12" s="73">
        <v>1.1853348963225599E-3</v>
      </c>
      <c r="M12" s="73">
        <v>2.0486333899109201</v>
      </c>
      <c r="N12" s="73" t="s">
        <v>184</v>
      </c>
      <c r="O12" s="73">
        <v>1.4352173800628201</v>
      </c>
      <c r="P12" s="73">
        <v>6.5239885570335003E-5</v>
      </c>
      <c r="Q12" s="73">
        <v>2.2259206055495699</v>
      </c>
      <c r="R12" s="73" t="s">
        <v>184</v>
      </c>
      <c r="S12" s="73" t="s">
        <v>183</v>
      </c>
      <c r="T12" s="73" t="s">
        <v>183</v>
      </c>
      <c r="U12" s="73" t="s">
        <v>183</v>
      </c>
      <c r="V12" s="73" t="s">
        <v>183</v>
      </c>
    </row>
    <row r="13" spans="1:22" s="65" customFormat="1">
      <c r="A13" s="71">
        <v>11</v>
      </c>
      <c r="B13" s="72" t="s">
        <v>215</v>
      </c>
      <c r="C13" s="72" t="s">
        <v>216</v>
      </c>
      <c r="D13" s="72" t="s">
        <v>217</v>
      </c>
      <c r="E13" s="72" t="s">
        <v>90</v>
      </c>
      <c r="F13" s="72" t="s">
        <v>90</v>
      </c>
      <c r="G13" s="72" t="s">
        <v>183</v>
      </c>
      <c r="H13" s="73" t="s">
        <v>183</v>
      </c>
      <c r="I13" s="73" t="s">
        <v>183</v>
      </c>
      <c r="J13" s="73" t="s">
        <v>183</v>
      </c>
      <c r="K13" s="73">
        <v>1.49743560863503</v>
      </c>
      <c r="L13" s="73">
        <v>5.8230080991205904E-3</v>
      </c>
      <c r="M13" s="73">
        <v>11.8148639659114</v>
      </c>
      <c r="N13" s="73" t="s">
        <v>184</v>
      </c>
      <c r="O13" s="73">
        <v>1.46071744852313</v>
      </c>
      <c r="P13" s="73">
        <v>0.131368734064151</v>
      </c>
      <c r="Q13" s="73">
        <v>11.6335891208455</v>
      </c>
      <c r="R13" s="73" t="s">
        <v>184</v>
      </c>
      <c r="S13" s="73" t="s">
        <v>183</v>
      </c>
      <c r="T13" s="73" t="s">
        <v>183</v>
      </c>
      <c r="U13" s="73" t="s">
        <v>183</v>
      </c>
      <c r="V13" s="73" t="s">
        <v>183</v>
      </c>
    </row>
    <row r="14" spans="1:22" s="65" customFormat="1">
      <c r="A14" s="71">
        <v>12</v>
      </c>
      <c r="B14" s="72" t="s">
        <v>218</v>
      </c>
      <c r="C14" s="72" t="s">
        <v>219</v>
      </c>
      <c r="D14" s="72" t="s">
        <v>220</v>
      </c>
      <c r="E14" s="72" t="s">
        <v>90</v>
      </c>
      <c r="F14" s="72" t="s">
        <v>90</v>
      </c>
      <c r="G14" s="72" t="s">
        <v>183</v>
      </c>
      <c r="H14" s="73" t="s">
        <v>183</v>
      </c>
      <c r="I14" s="73" t="s">
        <v>183</v>
      </c>
      <c r="J14" s="73" t="s">
        <v>183</v>
      </c>
      <c r="K14" s="73">
        <v>1.4978851725740101</v>
      </c>
      <c r="L14" s="73">
        <v>1.6380212323997001E-3</v>
      </c>
      <c r="M14" s="73">
        <v>12.017087321256099</v>
      </c>
      <c r="N14" s="73" t="s">
        <v>184</v>
      </c>
      <c r="O14" s="73">
        <v>1.4631878463124</v>
      </c>
      <c r="P14" s="73">
        <v>7.7836495116257898E-2</v>
      </c>
      <c r="Q14" s="73">
        <v>12.919681387435</v>
      </c>
      <c r="R14" s="73" t="s">
        <v>184</v>
      </c>
      <c r="S14" s="73" t="s">
        <v>183</v>
      </c>
      <c r="T14" s="73" t="s">
        <v>183</v>
      </c>
      <c r="U14" s="73" t="s">
        <v>183</v>
      </c>
      <c r="V14" s="73" t="s">
        <v>183</v>
      </c>
    </row>
    <row r="15" spans="1:22" s="65" customFormat="1">
      <c r="A15" s="71">
        <v>13</v>
      </c>
      <c r="B15" s="72" t="s">
        <v>221</v>
      </c>
      <c r="C15" s="72" t="s">
        <v>222</v>
      </c>
      <c r="D15" s="72" t="s">
        <v>223</v>
      </c>
      <c r="E15" s="72" t="s">
        <v>90</v>
      </c>
      <c r="F15" s="72" t="s">
        <v>90</v>
      </c>
      <c r="G15" s="72" t="s">
        <v>183</v>
      </c>
      <c r="H15" s="73" t="s">
        <v>183</v>
      </c>
      <c r="I15" s="73" t="s">
        <v>183</v>
      </c>
      <c r="J15" s="73" t="s">
        <v>183</v>
      </c>
      <c r="K15" s="73">
        <v>1.49614605898582</v>
      </c>
      <c r="L15" s="73">
        <v>2.9909654299273801E-2</v>
      </c>
      <c r="M15" s="73">
        <v>8.9681289627852596</v>
      </c>
      <c r="N15" s="73" t="s">
        <v>184</v>
      </c>
      <c r="O15" s="73">
        <v>1.46557280432342</v>
      </c>
      <c r="P15" s="73">
        <v>5.2095000631194998E-3</v>
      </c>
      <c r="Q15" s="73">
        <v>8.4918383130825195</v>
      </c>
      <c r="R15" s="73" t="s">
        <v>184</v>
      </c>
      <c r="S15" s="73" t="s">
        <v>183</v>
      </c>
      <c r="T15" s="73" t="s">
        <v>183</v>
      </c>
      <c r="U15" s="73" t="s">
        <v>183</v>
      </c>
      <c r="V15" s="73" t="s">
        <v>183</v>
      </c>
    </row>
    <row r="16" spans="1:22" s="65" customFormat="1">
      <c r="A16" s="71">
        <v>14</v>
      </c>
      <c r="B16" s="72" t="s">
        <v>224</v>
      </c>
      <c r="C16" s="72" t="s">
        <v>207</v>
      </c>
      <c r="D16" s="72" t="s">
        <v>225</v>
      </c>
      <c r="E16" s="72" t="s">
        <v>90</v>
      </c>
      <c r="F16" s="72" t="s">
        <v>226</v>
      </c>
      <c r="G16" s="72" t="s">
        <v>183</v>
      </c>
      <c r="H16" s="73" t="s">
        <v>183</v>
      </c>
      <c r="I16" s="73" t="s">
        <v>183</v>
      </c>
      <c r="J16" s="73" t="s">
        <v>183</v>
      </c>
      <c r="K16" s="73">
        <v>1.4974706855139099</v>
      </c>
      <c r="L16" s="73">
        <v>1.04878745468497E-2</v>
      </c>
      <c r="M16" s="73">
        <v>10.3122731340169</v>
      </c>
      <c r="N16" s="73" t="s">
        <v>184</v>
      </c>
      <c r="O16" s="73">
        <v>1.4562253864389501</v>
      </c>
      <c r="P16" s="73">
        <v>8.5006368419012296E-2</v>
      </c>
      <c r="Q16" s="73">
        <v>10.129527619846399</v>
      </c>
      <c r="R16" s="73" t="s">
        <v>184</v>
      </c>
      <c r="S16" s="73" t="s">
        <v>183</v>
      </c>
      <c r="T16" s="73" t="s">
        <v>183</v>
      </c>
      <c r="U16" s="73" t="s">
        <v>183</v>
      </c>
      <c r="V16" s="73" t="s">
        <v>183</v>
      </c>
    </row>
    <row r="17" spans="1:22" s="65" customFormat="1">
      <c r="A17" s="71">
        <v>15</v>
      </c>
      <c r="B17" s="72" t="s">
        <v>227</v>
      </c>
      <c r="C17" s="72" t="s">
        <v>228</v>
      </c>
      <c r="D17" s="72" t="s">
        <v>229</v>
      </c>
      <c r="E17" s="72" t="s">
        <v>90</v>
      </c>
      <c r="F17" s="72" t="s">
        <v>90</v>
      </c>
      <c r="G17" s="72" t="s">
        <v>183</v>
      </c>
      <c r="H17" s="73" t="s">
        <v>183</v>
      </c>
      <c r="I17" s="73" t="s">
        <v>183</v>
      </c>
      <c r="J17" s="73" t="s">
        <v>183</v>
      </c>
      <c r="K17" s="73" t="s">
        <v>183</v>
      </c>
      <c r="L17" s="73" t="s">
        <v>183</v>
      </c>
      <c r="M17" s="73" t="s">
        <v>183</v>
      </c>
      <c r="N17" s="73" t="s">
        <v>183</v>
      </c>
      <c r="O17" s="73">
        <v>1.2656690611299399</v>
      </c>
      <c r="P17" s="73">
        <v>6.3482224188319003E-2</v>
      </c>
      <c r="Q17" s="73">
        <v>1.0994080866295499</v>
      </c>
      <c r="R17" s="73" t="s">
        <v>184</v>
      </c>
      <c r="S17" s="73" t="s">
        <v>183</v>
      </c>
      <c r="T17" s="73" t="s">
        <v>183</v>
      </c>
      <c r="U17" s="73" t="s">
        <v>183</v>
      </c>
      <c r="V17" s="73" t="s">
        <v>183</v>
      </c>
    </row>
    <row r="18" spans="1:22" s="65" customFormat="1">
      <c r="A18" s="71">
        <v>16</v>
      </c>
      <c r="B18" s="72" t="s">
        <v>230</v>
      </c>
      <c r="C18" s="72" t="s">
        <v>231</v>
      </c>
      <c r="D18" s="72" t="s">
        <v>232</v>
      </c>
      <c r="E18" s="72" t="s">
        <v>90</v>
      </c>
      <c r="F18" s="72" t="s">
        <v>90</v>
      </c>
      <c r="G18" s="72" t="s">
        <v>183</v>
      </c>
      <c r="H18" s="73" t="s">
        <v>183</v>
      </c>
      <c r="I18" s="73" t="s">
        <v>183</v>
      </c>
      <c r="J18" s="73" t="s">
        <v>183</v>
      </c>
      <c r="K18" s="73" t="s">
        <v>183</v>
      </c>
      <c r="L18" s="73" t="s">
        <v>183</v>
      </c>
      <c r="M18" s="73" t="s">
        <v>183</v>
      </c>
      <c r="N18" s="73" t="s">
        <v>183</v>
      </c>
      <c r="O18" s="73">
        <v>1.2260276304581299</v>
      </c>
      <c r="P18" s="73">
        <v>0.13956571049671401</v>
      </c>
      <c r="Q18" s="73">
        <v>1.2357514277560999</v>
      </c>
      <c r="R18" s="73" t="s">
        <v>184</v>
      </c>
      <c r="S18" s="73" t="s">
        <v>183</v>
      </c>
      <c r="T18" s="73" t="s">
        <v>183</v>
      </c>
      <c r="U18" s="73" t="s">
        <v>183</v>
      </c>
      <c r="V18" s="73" t="s">
        <v>183</v>
      </c>
    </row>
    <row r="19" spans="1:22" s="65" customFormat="1">
      <c r="A19" s="71">
        <v>17</v>
      </c>
      <c r="B19" s="72" t="s">
        <v>233</v>
      </c>
      <c r="C19" s="72" t="s">
        <v>234</v>
      </c>
      <c r="D19" s="72" t="s">
        <v>235</v>
      </c>
      <c r="E19" s="72" t="s">
        <v>90</v>
      </c>
      <c r="F19" s="72" t="s">
        <v>226</v>
      </c>
      <c r="G19" s="72" t="s">
        <v>183</v>
      </c>
      <c r="H19" s="73" t="s">
        <v>183</v>
      </c>
      <c r="I19" s="73" t="s">
        <v>183</v>
      </c>
      <c r="J19" s="73" t="s">
        <v>183</v>
      </c>
      <c r="K19" s="73" t="s">
        <v>183</v>
      </c>
      <c r="L19" s="73" t="s">
        <v>183</v>
      </c>
      <c r="M19" s="73" t="s">
        <v>183</v>
      </c>
      <c r="N19" s="73" t="s">
        <v>183</v>
      </c>
      <c r="O19" s="73">
        <v>1.18820788319443</v>
      </c>
      <c r="P19" s="73">
        <v>2.54702961325253E-2</v>
      </c>
      <c r="Q19" s="73">
        <v>1.04168832292359</v>
      </c>
      <c r="R19" s="73" t="s">
        <v>184</v>
      </c>
      <c r="S19" s="73" t="s">
        <v>183</v>
      </c>
      <c r="T19" s="73" t="s">
        <v>183</v>
      </c>
      <c r="U19" s="73" t="s">
        <v>183</v>
      </c>
      <c r="V19" s="73" t="s">
        <v>183</v>
      </c>
    </row>
    <row r="20" spans="1:22" s="65" customFormat="1">
      <c r="A20" s="71">
        <v>18</v>
      </c>
      <c r="B20" s="72" t="s">
        <v>88</v>
      </c>
      <c r="C20" s="72" t="s">
        <v>236</v>
      </c>
      <c r="D20" s="72" t="s">
        <v>89</v>
      </c>
      <c r="E20" s="72" t="s">
        <v>90</v>
      </c>
      <c r="F20" s="72" t="s">
        <v>193</v>
      </c>
      <c r="G20" s="72">
        <v>1.74834647155675</v>
      </c>
      <c r="H20" s="73">
        <v>1.45213684541177E-2</v>
      </c>
      <c r="I20" s="73">
        <v>13.408899362078801</v>
      </c>
      <c r="J20" s="73" t="s">
        <v>184</v>
      </c>
      <c r="K20" s="73" t="s">
        <v>183</v>
      </c>
      <c r="L20" s="73" t="s">
        <v>183</v>
      </c>
      <c r="M20" s="73" t="s">
        <v>183</v>
      </c>
      <c r="N20" s="73" t="s">
        <v>183</v>
      </c>
      <c r="O20" s="73">
        <v>1.4648053767638101</v>
      </c>
      <c r="P20" s="73">
        <v>2.0096672942692299E-2</v>
      </c>
      <c r="Q20" s="73">
        <v>-13.0330879512564</v>
      </c>
      <c r="R20" s="73" t="s">
        <v>189</v>
      </c>
      <c r="S20" s="73" t="s">
        <v>183</v>
      </c>
      <c r="T20" s="73" t="s">
        <v>183</v>
      </c>
      <c r="U20" s="73" t="s">
        <v>183</v>
      </c>
      <c r="V20" s="73" t="s">
        <v>183</v>
      </c>
    </row>
    <row r="21" spans="1:22" s="65" customFormat="1">
      <c r="A21" s="71">
        <v>19</v>
      </c>
      <c r="B21" s="72" t="s">
        <v>237</v>
      </c>
      <c r="C21" s="72" t="s">
        <v>238</v>
      </c>
      <c r="D21" s="72" t="s">
        <v>239</v>
      </c>
      <c r="E21" s="72" t="s">
        <v>90</v>
      </c>
      <c r="F21" s="72" t="s">
        <v>240</v>
      </c>
      <c r="G21" s="72" t="s">
        <v>183</v>
      </c>
      <c r="H21" s="73" t="s">
        <v>183</v>
      </c>
      <c r="I21" s="73" t="s">
        <v>183</v>
      </c>
      <c r="J21" s="73" t="s">
        <v>183</v>
      </c>
      <c r="K21" s="73" t="s">
        <v>183</v>
      </c>
      <c r="L21" s="73" t="s">
        <v>183</v>
      </c>
      <c r="M21" s="73" t="s">
        <v>183</v>
      </c>
      <c r="N21" s="73" t="s">
        <v>183</v>
      </c>
      <c r="O21" s="73">
        <v>1.3780684809942501</v>
      </c>
      <c r="P21" s="73">
        <v>6.5577073641321301E-3</v>
      </c>
      <c r="Q21" s="73">
        <v>-1.3238954897979101</v>
      </c>
      <c r="R21" s="73" t="s">
        <v>189</v>
      </c>
      <c r="S21" s="73" t="s">
        <v>183</v>
      </c>
      <c r="T21" s="73" t="s">
        <v>183</v>
      </c>
      <c r="U21" s="73" t="s">
        <v>183</v>
      </c>
      <c r="V21" s="73" t="s">
        <v>183</v>
      </c>
    </row>
    <row r="22" spans="1:22" s="65" customFormat="1">
      <c r="A22" s="71">
        <v>20</v>
      </c>
      <c r="B22" s="72" t="s">
        <v>241</v>
      </c>
      <c r="C22" s="72" t="s">
        <v>242</v>
      </c>
      <c r="D22" s="72" t="s">
        <v>243</v>
      </c>
      <c r="E22" s="72" t="s">
        <v>90</v>
      </c>
      <c r="F22" s="72" t="s">
        <v>90</v>
      </c>
      <c r="G22" s="72" t="s">
        <v>183</v>
      </c>
      <c r="H22" s="73" t="s">
        <v>183</v>
      </c>
      <c r="I22" s="73" t="s">
        <v>183</v>
      </c>
      <c r="J22" s="73" t="s">
        <v>183</v>
      </c>
      <c r="K22" s="73" t="s">
        <v>183</v>
      </c>
      <c r="L22" s="73" t="s">
        <v>183</v>
      </c>
      <c r="M22" s="73" t="s">
        <v>183</v>
      </c>
      <c r="N22" s="73" t="s">
        <v>183</v>
      </c>
      <c r="O22" s="73">
        <v>1.42001113774688</v>
      </c>
      <c r="P22" s="73">
        <v>1.04638790957511E-2</v>
      </c>
      <c r="Q22" s="73">
        <v>-1.06408909084637</v>
      </c>
      <c r="R22" s="73" t="s">
        <v>189</v>
      </c>
      <c r="S22" s="73" t="s">
        <v>183</v>
      </c>
      <c r="T22" s="73" t="s">
        <v>183</v>
      </c>
      <c r="U22" s="73" t="s">
        <v>183</v>
      </c>
      <c r="V22" s="73" t="s">
        <v>183</v>
      </c>
    </row>
    <row r="23" spans="1:22" s="65" customFormat="1">
      <c r="A23" s="71">
        <v>21</v>
      </c>
      <c r="B23" s="72" t="s">
        <v>244</v>
      </c>
      <c r="C23" s="72" t="s">
        <v>245</v>
      </c>
      <c r="D23" s="72" t="s">
        <v>246</v>
      </c>
      <c r="E23" s="72" t="s">
        <v>90</v>
      </c>
      <c r="F23" s="72" t="s">
        <v>240</v>
      </c>
      <c r="G23" s="72" t="s">
        <v>183</v>
      </c>
      <c r="H23" s="73" t="s">
        <v>183</v>
      </c>
      <c r="I23" s="73" t="s">
        <v>183</v>
      </c>
      <c r="J23" s="73" t="s">
        <v>183</v>
      </c>
      <c r="K23" s="73" t="s">
        <v>183</v>
      </c>
      <c r="L23" s="73" t="s">
        <v>183</v>
      </c>
      <c r="M23" s="73" t="s">
        <v>183</v>
      </c>
      <c r="N23" s="73" t="s">
        <v>183</v>
      </c>
      <c r="O23" s="73">
        <v>1.40243979497148</v>
      </c>
      <c r="P23" s="73">
        <v>1.6015354464461199E-3</v>
      </c>
      <c r="Q23" s="73">
        <v>-1.0549326676841</v>
      </c>
      <c r="R23" s="73" t="s">
        <v>189</v>
      </c>
      <c r="S23" s="73" t="s">
        <v>183</v>
      </c>
      <c r="T23" s="73" t="s">
        <v>183</v>
      </c>
      <c r="U23" s="73" t="s">
        <v>183</v>
      </c>
      <c r="V23" s="73" t="s">
        <v>183</v>
      </c>
    </row>
    <row r="24" spans="1:22" s="65" customFormat="1">
      <c r="A24" s="71">
        <v>22</v>
      </c>
      <c r="B24" s="72" t="s">
        <v>247</v>
      </c>
      <c r="C24" s="72" t="s">
        <v>248</v>
      </c>
      <c r="D24" s="72" t="s">
        <v>249</v>
      </c>
      <c r="E24" s="72" t="s">
        <v>90</v>
      </c>
      <c r="F24" s="72" t="s">
        <v>193</v>
      </c>
      <c r="G24" s="72" t="s">
        <v>183</v>
      </c>
      <c r="H24" s="73" t="s">
        <v>183</v>
      </c>
      <c r="I24" s="73" t="s">
        <v>183</v>
      </c>
      <c r="J24" s="73" t="s">
        <v>183</v>
      </c>
      <c r="K24" s="73" t="s">
        <v>183</v>
      </c>
      <c r="L24" s="73" t="s">
        <v>183</v>
      </c>
      <c r="M24" s="73" t="s">
        <v>183</v>
      </c>
      <c r="N24" s="73" t="s">
        <v>183</v>
      </c>
      <c r="O24" s="73">
        <v>1.12937692721061</v>
      </c>
      <c r="P24" s="73">
        <v>9.3264930727121095E-2</v>
      </c>
      <c r="Q24" s="73">
        <v>-1.0727319932983601</v>
      </c>
      <c r="R24" s="73" t="s">
        <v>189</v>
      </c>
      <c r="S24" s="73" t="s">
        <v>183</v>
      </c>
      <c r="T24" s="73" t="s">
        <v>183</v>
      </c>
      <c r="U24" s="73" t="s">
        <v>183</v>
      </c>
      <c r="V24" s="73" t="s">
        <v>183</v>
      </c>
    </row>
    <row r="25" spans="1:22" s="65" customFormat="1">
      <c r="A25" s="71">
        <v>23</v>
      </c>
      <c r="B25" s="72" t="s">
        <v>250</v>
      </c>
      <c r="C25" s="72" t="s">
        <v>251</v>
      </c>
      <c r="D25" s="72" t="s">
        <v>252</v>
      </c>
      <c r="E25" s="72" t="s">
        <v>90</v>
      </c>
      <c r="F25" s="72" t="s">
        <v>240</v>
      </c>
      <c r="G25" s="72" t="s">
        <v>183</v>
      </c>
      <c r="H25" s="73" t="s">
        <v>183</v>
      </c>
      <c r="I25" s="73" t="s">
        <v>183</v>
      </c>
      <c r="J25" s="73" t="s">
        <v>183</v>
      </c>
      <c r="K25" s="73" t="s">
        <v>183</v>
      </c>
      <c r="L25" s="73" t="s">
        <v>183</v>
      </c>
      <c r="M25" s="73" t="s">
        <v>183</v>
      </c>
      <c r="N25" s="73" t="s">
        <v>183</v>
      </c>
      <c r="O25" s="73">
        <v>1.29535976598313</v>
      </c>
      <c r="P25" s="73">
        <v>7.4179427978976302E-3</v>
      </c>
      <c r="Q25" s="73">
        <v>-2.1841431462244398</v>
      </c>
      <c r="R25" s="73" t="s">
        <v>189</v>
      </c>
      <c r="S25" s="73" t="s">
        <v>183</v>
      </c>
      <c r="T25" s="73" t="s">
        <v>183</v>
      </c>
      <c r="U25" s="73" t="s">
        <v>183</v>
      </c>
      <c r="V25" s="73" t="s">
        <v>183</v>
      </c>
    </row>
    <row r="26" spans="1:22" s="65" customFormat="1">
      <c r="A26" s="71">
        <v>24</v>
      </c>
      <c r="B26" s="72" t="s">
        <v>253</v>
      </c>
      <c r="C26" s="72" t="s">
        <v>254</v>
      </c>
      <c r="D26" s="72" t="s">
        <v>255</v>
      </c>
      <c r="E26" s="72" t="s">
        <v>90</v>
      </c>
      <c r="F26" s="72" t="s">
        <v>188</v>
      </c>
      <c r="G26" s="72" t="s">
        <v>183</v>
      </c>
      <c r="H26" s="73" t="s">
        <v>183</v>
      </c>
      <c r="I26" s="73" t="s">
        <v>183</v>
      </c>
      <c r="J26" s="73" t="s">
        <v>183</v>
      </c>
      <c r="K26" s="73" t="s">
        <v>183</v>
      </c>
      <c r="L26" s="73" t="s">
        <v>183</v>
      </c>
      <c r="M26" s="73" t="s">
        <v>183</v>
      </c>
      <c r="N26" s="73" t="s">
        <v>183</v>
      </c>
      <c r="O26" s="73">
        <v>1.41591740089881</v>
      </c>
      <c r="P26" s="73">
        <v>2.0229884702817599E-2</v>
      </c>
      <c r="Q26" s="73">
        <v>-1.1831535889328899</v>
      </c>
      <c r="R26" s="73" t="s">
        <v>189</v>
      </c>
      <c r="S26" s="73" t="s">
        <v>183</v>
      </c>
      <c r="T26" s="73" t="s">
        <v>183</v>
      </c>
      <c r="U26" s="73" t="s">
        <v>183</v>
      </c>
      <c r="V26" s="73" t="s">
        <v>183</v>
      </c>
    </row>
    <row r="27" spans="1:22" s="65" customFormat="1">
      <c r="A27" s="71">
        <v>25</v>
      </c>
      <c r="B27" s="72" t="s">
        <v>256</v>
      </c>
      <c r="C27" s="72" t="s">
        <v>257</v>
      </c>
      <c r="D27" s="72" t="s">
        <v>258</v>
      </c>
      <c r="E27" s="72" t="s">
        <v>90</v>
      </c>
      <c r="F27" s="72" t="s">
        <v>188</v>
      </c>
      <c r="G27" s="72" t="s">
        <v>183</v>
      </c>
      <c r="H27" s="73" t="s">
        <v>183</v>
      </c>
      <c r="I27" s="73" t="s">
        <v>183</v>
      </c>
      <c r="J27" s="73" t="s">
        <v>183</v>
      </c>
      <c r="K27" s="73">
        <v>1.3785160152798199</v>
      </c>
      <c r="L27" s="73">
        <v>7.0233810228783498E-3</v>
      </c>
      <c r="M27" s="73">
        <v>1.1376702495867199</v>
      </c>
      <c r="N27" s="73" t="s">
        <v>184</v>
      </c>
      <c r="O27" s="73" t="s">
        <v>183</v>
      </c>
      <c r="P27" s="73" t="s">
        <v>183</v>
      </c>
      <c r="Q27" s="73" t="s">
        <v>183</v>
      </c>
      <c r="R27" s="73" t="s">
        <v>183</v>
      </c>
      <c r="S27" s="73" t="s">
        <v>183</v>
      </c>
      <c r="T27" s="73" t="s">
        <v>183</v>
      </c>
      <c r="U27" s="73" t="s">
        <v>183</v>
      </c>
      <c r="V27" s="73" t="s">
        <v>183</v>
      </c>
    </row>
    <row r="28" spans="1:22" s="65" customFormat="1">
      <c r="A28" s="71">
        <v>26</v>
      </c>
      <c r="B28" s="72" t="s">
        <v>259</v>
      </c>
      <c r="C28" s="72" t="s">
        <v>260</v>
      </c>
      <c r="D28" s="72" t="s">
        <v>261</v>
      </c>
      <c r="E28" s="72" t="s">
        <v>94</v>
      </c>
      <c r="F28" s="72" t="s">
        <v>94</v>
      </c>
      <c r="G28" s="72" t="s">
        <v>183</v>
      </c>
      <c r="H28" s="73" t="s">
        <v>183</v>
      </c>
      <c r="I28" s="73" t="s">
        <v>183</v>
      </c>
      <c r="J28" s="73" t="s">
        <v>183</v>
      </c>
      <c r="K28" s="73">
        <v>1.4968759521555</v>
      </c>
      <c r="L28" s="73">
        <v>2.3101294417775399E-2</v>
      </c>
      <c r="M28" s="73">
        <v>-12.30986211185</v>
      </c>
      <c r="N28" s="73" t="s">
        <v>189</v>
      </c>
      <c r="O28" s="73" t="s">
        <v>183</v>
      </c>
      <c r="P28" s="73" t="s">
        <v>183</v>
      </c>
      <c r="Q28" s="73" t="s">
        <v>183</v>
      </c>
      <c r="R28" s="73" t="s">
        <v>183</v>
      </c>
      <c r="S28" s="73">
        <v>1.5183709709091899</v>
      </c>
      <c r="T28" s="73">
        <v>9.1036785629860801E-3</v>
      </c>
      <c r="U28" s="73">
        <v>12.7741195591107</v>
      </c>
      <c r="V28" s="73" t="s">
        <v>184</v>
      </c>
    </row>
    <row r="29" spans="1:22" s="65" customFormat="1">
      <c r="A29" s="71">
        <v>27</v>
      </c>
      <c r="B29" s="72" t="s">
        <v>262</v>
      </c>
      <c r="C29" s="72" t="s">
        <v>263</v>
      </c>
      <c r="D29" s="72" t="s">
        <v>264</v>
      </c>
      <c r="E29" s="72" t="s">
        <v>94</v>
      </c>
      <c r="F29" s="72" t="s">
        <v>94</v>
      </c>
      <c r="G29" s="72" t="s">
        <v>183</v>
      </c>
      <c r="H29" s="73" t="s">
        <v>183</v>
      </c>
      <c r="I29" s="73" t="s">
        <v>183</v>
      </c>
      <c r="J29" s="73" t="s">
        <v>183</v>
      </c>
      <c r="K29" s="73" t="s">
        <v>183</v>
      </c>
      <c r="L29" s="73" t="s">
        <v>183</v>
      </c>
      <c r="M29" s="73" t="s">
        <v>183</v>
      </c>
      <c r="N29" s="73" t="s">
        <v>183</v>
      </c>
      <c r="O29" s="73">
        <v>1.46626360598233</v>
      </c>
      <c r="P29" s="73">
        <v>3.8528960843933801E-3</v>
      </c>
      <c r="Q29" s="73">
        <v>-14.4400555727055</v>
      </c>
      <c r="R29" s="73" t="s">
        <v>189</v>
      </c>
      <c r="S29" s="73">
        <v>1.5184059193627599</v>
      </c>
      <c r="T29" s="73">
        <v>1.99786105856501E-4</v>
      </c>
      <c r="U29" s="73">
        <v>-13.4558396893321</v>
      </c>
      <c r="V29" s="73" t="s">
        <v>189</v>
      </c>
    </row>
    <row r="30" spans="1:22" s="65" customFormat="1">
      <c r="A30" s="71">
        <v>28</v>
      </c>
      <c r="B30" s="72" t="s">
        <v>265</v>
      </c>
      <c r="C30" s="72" t="s">
        <v>266</v>
      </c>
      <c r="D30" s="72" t="s">
        <v>267</v>
      </c>
      <c r="E30" s="72" t="s">
        <v>94</v>
      </c>
      <c r="F30" s="72" t="s">
        <v>94</v>
      </c>
      <c r="G30" s="72" t="s">
        <v>183</v>
      </c>
      <c r="H30" s="73" t="s">
        <v>183</v>
      </c>
      <c r="I30" s="73" t="s">
        <v>183</v>
      </c>
      <c r="J30" s="73" t="s">
        <v>183</v>
      </c>
      <c r="K30" s="73" t="s">
        <v>183</v>
      </c>
      <c r="L30" s="73" t="s">
        <v>183</v>
      </c>
      <c r="M30" s="73" t="s">
        <v>183</v>
      </c>
      <c r="N30" s="73" t="s">
        <v>183</v>
      </c>
      <c r="O30" s="73">
        <v>1.46432194528304</v>
      </c>
      <c r="P30" s="73">
        <v>2.21740035610783E-2</v>
      </c>
      <c r="Q30" s="73">
        <v>-12.1810972078201</v>
      </c>
      <c r="R30" s="73" t="s">
        <v>189</v>
      </c>
      <c r="S30" s="73">
        <v>1.5176366856557999</v>
      </c>
      <c r="T30" s="73">
        <v>1.2713704230478001E-2</v>
      </c>
      <c r="U30" s="73">
        <v>-13.136336729782499</v>
      </c>
      <c r="V30" s="73" t="s">
        <v>189</v>
      </c>
    </row>
    <row r="31" spans="1:22" s="65" customFormat="1">
      <c r="A31" s="71">
        <v>29</v>
      </c>
      <c r="B31" s="72" t="s">
        <v>268</v>
      </c>
      <c r="C31" s="72" t="s">
        <v>269</v>
      </c>
      <c r="D31" s="72" t="s">
        <v>270</v>
      </c>
      <c r="E31" s="72" t="s">
        <v>94</v>
      </c>
      <c r="F31" s="72" t="s">
        <v>94</v>
      </c>
      <c r="G31" s="72" t="s">
        <v>183</v>
      </c>
      <c r="H31" s="73" t="s">
        <v>183</v>
      </c>
      <c r="I31" s="73" t="s">
        <v>183</v>
      </c>
      <c r="J31" s="73" t="s">
        <v>183</v>
      </c>
      <c r="K31" s="73">
        <v>1.43647090763073</v>
      </c>
      <c r="L31" s="73">
        <v>1.29319231262259E-3</v>
      </c>
      <c r="M31" s="73">
        <v>1.12798728001878</v>
      </c>
      <c r="N31" s="73" t="s">
        <v>184</v>
      </c>
      <c r="O31" s="73">
        <v>1.3690281137147999</v>
      </c>
      <c r="P31" s="73">
        <v>2.76664959513741E-2</v>
      </c>
      <c r="Q31" s="73">
        <v>1.20712845609999</v>
      </c>
      <c r="R31" s="73" t="s">
        <v>184</v>
      </c>
      <c r="S31" s="73" t="s">
        <v>183</v>
      </c>
      <c r="T31" s="73" t="s">
        <v>183</v>
      </c>
      <c r="U31" s="73" t="s">
        <v>183</v>
      </c>
      <c r="V31" s="73" t="s">
        <v>183</v>
      </c>
    </row>
    <row r="32" spans="1:22" s="65" customFormat="1">
      <c r="A32" s="71">
        <v>30</v>
      </c>
      <c r="B32" s="72" t="s">
        <v>271</v>
      </c>
      <c r="C32" s="72" t="s">
        <v>272</v>
      </c>
      <c r="D32" s="72" t="s">
        <v>273</v>
      </c>
      <c r="E32" s="72" t="s">
        <v>94</v>
      </c>
      <c r="F32" s="72" t="s">
        <v>94</v>
      </c>
      <c r="G32" s="72" t="s">
        <v>183</v>
      </c>
      <c r="H32" s="73" t="s">
        <v>183</v>
      </c>
      <c r="I32" s="73" t="s">
        <v>183</v>
      </c>
      <c r="J32" s="73" t="s">
        <v>183</v>
      </c>
      <c r="K32" s="73">
        <v>1.1184442643544401</v>
      </c>
      <c r="L32" s="73">
        <v>2.7721144297607501E-2</v>
      </c>
      <c r="M32" s="73">
        <v>2.42970467817449</v>
      </c>
      <c r="N32" s="73" t="s">
        <v>184</v>
      </c>
      <c r="O32" s="73">
        <v>1.0718640655376199</v>
      </c>
      <c r="P32" s="73">
        <v>7.8542162793466305E-2</v>
      </c>
      <c r="Q32" s="73">
        <v>2.0707952111102901</v>
      </c>
      <c r="R32" s="73" t="s">
        <v>184</v>
      </c>
      <c r="S32" s="73" t="s">
        <v>183</v>
      </c>
      <c r="T32" s="73" t="s">
        <v>183</v>
      </c>
      <c r="U32" s="73" t="s">
        <v>183</v>
      </c>
      <c r="V32" s="73" t="s">
        <v>183</v>
      </c>
    </row>
    <row r="33" spans="1:22" s="65" customFormat="1">
      <c r="A33" s="71">
        <v>31</v>
      </c>
      <c r="B33" s="72" t="s">
        <v>274</v>
      </c>
      <c r="C33" s="72" t="s">
        <v>275</v>
      </c>
      <c r="D33" s="72" t="s">
        <v>276</v>
      </c>
      <c r="E33" s="72" t="s">
        <v>94</v>
      </c>
      <c r="F33" s="72" t="s">
        <v>94</v>
      </c>
      <c r="G33" s="72" t="s">
        <v>183</v>
      </c>
      <c r="H33" s="73" t="s">
        <v>183</v>
      </c>
      <c r="I33" s="73" t="s">
        <v>183</v>
      </c>
      <c r="J33" s="73" t="s">
        <v>183</v>
      </c>
      <c r="K33" s="73" t="s">
        <v>183</v>
      </c>
      <c r="L33" s="73" t="s">
        <v>183</v>
      </c>
      <c r="M33" s="73" t="s">
        <v>183</v>
      </c>
      <c r="N33" s="73" t="s">
        <v>183</v>
      </c>
      <c r="O33" s="73">
        <v>1.3277504948577801</v>
      </c>
      <c r="P33" s="73">
        <v>6.8178736094603497E-3</v>
      </c>
      <c r="Q33" s="73">
        <v>1.02829553061097</v>
      </c>
      <c r="R33" s="73" t="s">
        <v>184</v>
      </c>
      <c r="S33" s="73" t="s">
        <v>183</v>
      </c>
      <c r="T33" s="73" t="s">
        <v>183</v>
      </c>
      <c r="U33" s="73" t="s">
        <v>183</v>
      </c>
      <c r="V33" s="73" t="s">
        <v>183</v>
      </c>
    </row>
    <row r="34" spans="1:22" s="65" customFormat="1">
      <c r="A34" s="71">
        <v>32</v>
      </c>
      <c r="B34" s="72" t="s">
        <v>277</v>
      </c>
      <c r="C34" s="72" t="s">
        <v>278</v>
      </c>
      <c r="D34" s="72" t="s">
        <v>279</v>
      </c>
      <c r="E34" s="72" t="s">
        <v>94</v>
      </c>
      <c r="F34" s="72" t="s">
        <v>94</v>
      </c>
      <c r="G34" s="72" t="s">
        <v>183</v>
      </c>
      <c r="H34" s="73" t="s">
        <v>183</v>
      </c>
      <c r="I34" s="73" t="s">
        <v>183</v>
      </c>
      <c r="J34" s="73" t="s">
        <v>183</v>
      </c>
      <c r="K34" s="73" t="s">
        <v>183</v>
      </c>
      <c r="L34" s="73" t="s">
        <v>183</v>
      </c>
      <c r="M34" s="73" t="s">
        <v>183</v>
      </c>
      <c r="N34" s="73" t="s">
        <v>183</v>
      </c>
      <c r="O34" s="73">
        <v>1.37019477522071</v>
      </c>
      <c r="P34" s="73">
        <v>6.4540664804547607E-2</v>
      </c>
      <c r="Q34" s="73">
        <v>1.7018883577624999</v>
      </c>
      <c r="R34" s="73" t="s">
        <v>184</v>
      </c>
      <c r="S34" s="73" t="s">
        <v>183</v>
      </c>
      <c r="T34" s="73" t="s">
        <v>183</v>
      </c>
      <c r="U34" s="73" t="s">
        <v>183</v>
      </c>
      <c r="V34" s="73" t="s">
        <v>183</v>
      </c>
    </row>
    <row r="35" spans="1:22" s="65" customFormat="1">
      <c r="A35" s="71">
        <v>33</v>
      </c>
      <c r="B35" s="72" t="s">
        <v>280</v>
      </c>
      <c r="C35" s="72" t="s">
        <v>281</v>
      </c>
      <c r="D35" s="72" t="s">
        <v>282</v>
      </c>
      <c r="E35" s="72" t="s">
        <v>94</v>
      </c>
      <c r="F35" s="72" t="s">
        <v>94</v>
      </c>
      <c r="G35" s="72" t="s">
        <v>183</v>
      </c>
      <c r="H35" s="73" t="s">
        <v>183</v>
      </c>
      <c r="I35" s="73" t="s">
        <v>183</v>
      </c>
      <c r="J35" s="73" t="s">
        <v>183</v>
      </c>
      <c r="K35" s="73" t="s">
        <v>183</v>
      </c>
      <c r="L35" s="73" t="s">
        <v>183</v>
      </c>
      <c r="M35" s="73" t="s">
        <v>183</v>
      </c>
      <c r="N35" s="73" t="s">
        <v>183</v>
      </c>
      <c r="O35" s="73">
        <v>1.3557447276849599</v>
      </c>
      <c r="P35" s="73">
        <v>6.3642684731276697E-2</v>
      </c>
      <c r="Q35" s="73">
        <v>1.03954206047042</v>
      </c>
      <c r="R35" s="73" t="s">
        <v>184</v>
      </c>
      <c r="S35" s="73" t="s">
        <v>183</v>
      </c>
      <c r="T35" s="73" t="s">
        <v>183</v>
      </c>
      <c r="U35" s="73" t="s">
        <v>183</v>
      </c>
      <c r="V35" s="73" t="s">
        <v>183</v>
      </c>
    </row>
    <row r="36" spans="1:22" s="65" customFormat="1">
      <c r="A36" s="71">
        <v>34</v>
      </c>
      <c r="B36" s="72" t="s">
        <v>283</v>
      </c>
      <c r="C36" s="72" t="s">
        <v>284</v>
      </c>
      <c r="D36" s="72" t="s">
        <v>285</v>
      </c>
      <c r="E36" s="72" t="s">
        <v>94</v>
      </c>
      <c r="F36" s="72" t="s">
        <v>94</v>
      </c>
      <c r="G36" s="72" t="s">
        <v>183</v>
      </c>
      <c r="H36" s="73" t="s">
        <v>183</v>
      </c>
      <c r="I36" s="73" t="s">
        <v>183</v>
      </c>
      <c r="J36" s="73" t="s">
        <v>183</v>
      </c>
      <c r="K36" s="73" t="s">
        <v>183</v>
      </c>
      <c r="L36" s="73" t="s">
        <v>183</v>
      </c>
      <c r="M36" s="73" t="s">
        <v>183</v>
      </c>
      <c r="N36" s="73" t="s">
        <v>183</v>
      </c>
      <c r="O36" s="73">
        <v>1.40292823406756</v>
      </c>
      <c r="P36" s="73">
        <v>4.3871400598505701E-2</v>
      </c>
      <c r="Q36" s="73">
        <v>1.1005751698109001</v>
      </c>
      <c r="R36" s="73" t="s">
        <v>184</v>
      </c>
      <c r="S36" s="73" t="s">
        <v>183</v>
      </c>
      <c r="T36" s="73" t="s">
        <v>183</v>
      </c>
      <c r="U36" s="73" t="s">
        <v>183</v>
      </c>
      <c r="V36" s="73" t="s">
        <v>183</v>
      </c>
    </row>
    <row r="37" spans="1:22" s="65" customFormat="1">
      <c r="A37" s="71">
        <v>35</v>
      </c>
      <c r="B37" s="72" t="s">
        <v>286</v>
      </c>
      <c r="C37" s="72" t="s">
        <v>287</v>
      </c>
      <c r="D37" s="72" t="s">
        <v>288</v>
      </c>
      <c r="E37" s="72" t="s">
        <v>94</v>
      </c>
      <c r="F37" s="72" t="s">
        <v>94</v>
      </c>
      <c r="G37" s="72" t="s">
        <v>183</v>
      </c>
      <c r="H37" s="73" t="s">
        <v>183</v>
      </c>
      <c r="I37" s="73" t="s">
        <v>183</v>
      </c>
      <c r="J37" s="73" t="s">
        <v>183</v>
      </c>
      <c r="K37" s="73" t="s">
        <v>183</v>
      </c>
      <c r="L37" s="73" t="s">
        <v>183</v>
      </c>
      <c r="M37" s="73" t="s">
        <v>183</v>
      </c>
      <c r="N37" s="73" t="s">
        <v>183</v>
      </c>
      <c r="O37" s="73">
        <v>1.3323938238153401</v>
      </c>
      <c r="P37" s="73">
        <v>6.8382590187767406E-2</v>
      </c>
      <c r="Q37" s="73">
        <v>1.0252275790804499</v>
      </c>
      <c r="R37" s="73" t="s">
        <v>184</v>
      </c>
      <c r="S37" s="73" t="s">
        <v>183</v>
      </c>
      <c r="T37" s="73" t="s">
        <v>183</v>
      </c>
      <c r="U37" s="73" t="s">
        <v>183</v>
      </c>
      <c r="V37" s="73" t="s">
        <v>183</v>
      </c>
    </row>
    <row r="38" spans="1:22" s="65" customFormat="1">
      <c r="A38" s="71">
        <v>36</v>
      </c>
      <c r="B38" s="72" t="s">
        <v>289</v>
      </c>
      <c r="C38" s="72" t="s">
        <v>284</v>
      </c>
      <c r="D38" s="72" t="s">
        <v>290</v>
      </c>
      <c r="E38" s="72" t="s">
        <v>94</v>
      </c>
      <c r="F38" s="72" t="s">
        <v>94</v>
      </c>
      <c r="G38" s="72" t="s">
        <v>183</v>
      </c>
      <c r="H38" s="73" t="s">
        <v>183</v>
      </c>
      <c r="I38" s="73" t="s">
        <v>183</v>
      </c>
      <c r="J38" s="73" t="s">
        <v>183</v>
      </c>
      <c r="K38" s="73" t="s">
        <v>183</v>
      </c>
      <c r="L38" s="73" t="s">
        <v>183</v>
      </c>
      <c r="M38" s="73" t="s">
        <v>183</v>
      </c>
      <c r="N38" s="73" t="s">
        <v>183</v>
      </c>
      <c r="O38" s="73">
        <v>1.4364029066089901</v>
      </c>
      <c r="P38" s="73">
        <v>1.1531228739826101E-2</v>
      </c>
      <c r="Q38" s="73">
        <v>1.3259763734296299</v>
      </c>
      <c r="R38" s="73" t="s">
        <v>184</v>
      </c>
      <c r="S38" s="73" t="s">
        <v>183</v>
      </c>
      <c r="T38" s="73" t="s">
        <v>183</v>
      </c>
      <c r="U38" s="73" t="s">
        <v>183</v>
      </c>
      <c r="V38" s="73" t="s">
        <v>183</v>
      </c>
    </row>
    <row r="39" spans="1:22" s="65" customFormat="1">
      <c r="A39" s="71">
        <v>37</v>
      </c>
      <c r="B39" s="72" t="s">
        <v>291</v>
      </c>
      <c r="C39" s="72" t="s">
        <v>292</v>
      </c>
      <c r="D39" s="72" t="s">
        <v>293</v>
      </c>
      <c r="E39" s="72" t="s">
        <v>94</v>
      </c>
      <c r="F39" s="72" t="s">
        <v>94</v>
      </c>
      <c r="G39" s="72" t="s">
        <v>183</v>
      </c>
      <c r="H39" s="73" t="s">
        <v>183</v>
      </c>
      <c r="I39" s="73" t="s">
        <v>183</v>
      </c>
      <c r="J39" s="73" t="s">
        <v>183</v>
      </c>
      <c r="K39" s="73" t="s">
        <v>183</v>
      </c>
      <c r="L39" s="73" t="s">
        <v>183</v>
      </c>
      <c r="M39" s="73" t="s">
        <v>183</v>
      </c>
      <c r="N39" s="73" t="s">
        <v>183</v>
      </c>
      <c r="O39" s="73">
        <v>1.3815947880372501</v>
      </c>
      <c r="P39" s="73">
        <v>4.9958007662417599E-2</v>
      </c>
      <c r="Q39" s="73">
        <v>1.26529605702111</v>
      </c>
      <c r="R39" s="73" t="s">
        <v>184</v>
      </c>
      <c r="S39" s="73" t="s">
        <v>183</v>
      </c>
      <c r="T39" s="73" t="s">
        <v>183</v>
      </c>
      <c r="U39" s="73" t="s">
        <v>183</v>
      </c>
      <c r="V39" s="73" t="s">
        <v>183</v>
      </c>
    </row>
    <row r="40" spans="1:22" s="65" customFormat="1">
      <c r="A40" s="71">
        <v>38</v>
      </c>
      <c r="B40" s="72" t="s">
        <v>294</v>
      </c>
      <c r="C40" s="72" t="s">
        <v>295</v>
      </c>
      <c r="D40" s="72" t="s">
        <v>296</v>
      </c>
      <c r="E40" s="72" t="s">
        <v>94</v>
      </c>
      <c r="F40" s="72" t="s">
        <v>94</v>
      </c>
      <c r="G40" s="72" t="s">
        <v>183</v>
      </c>
      <c r="H40" s="73" t="s">
        <v>183</v>
      </c>
      <c r="I40" s="73" t="s">
        <v>183</v>
      </c>
      <c r="J40" s="73" t="s">
        <v>183</v>
      </c>
      <c r="K40" s="73" t="s">
        <v>183</v>
      </c>
      <c r="L40" s="73" t="s">
        <v>183</v>
      </c>
      <c r="M40" s="73" t="s">
        <v>183</v>
      </c>
      <c r="N40" s="73" t="s">
        <v>183</v>
      </c>
      <c r="O40" s="73">
        <v>1.42183241379009</v>
      </c>
      <c r="P40" s="73">
        <v>1.6270153228061301E-2</v>
      </c>
      <c r="Q40" s="73">
        <v>1.08526622576424</v>
      </c>
      <c r="R40" s="73" t="s">
        <v>184</v>
      </c>
      <c r="S40" s="73" t="s">
        <v>183</v>
      </c>
      <c r="T40" s="73" t="s">
        <v>183</v>
      </c>
      <c r="U40" s="73" t="s">
        <v>183</v>
      </c>
      <c r="V40" s="73" t="s">
        <v>183</v>
      </c>
    </row>
    <row r="41" spans="1:22" s="65" customFormat="1">
      <c r="A41" s="71">
        <v>39</v>
      </c>
      <c r="B41" s="72" t="s">
        <v>297</v>
      </c>
      <c r="C41" s="72" t="s">
        <v>298</v>
      </c>
      <c r="D41" s="72" t="s">
        <v>299</v>
      </c>
      <c r="E41" s="72" t="s">
        <v>94</v>
      </c>
      <c r="F41" s="72" t="s">
        <v>94</v>
      </c>
      <c r="G41" s="72" t="s">
        <v>183</v>
      </c>
      <c r="H41" s="73" t="s">
        <v>183</v>
      </c>
      <c r="I41" s="73" t="s">
        <v>183</v>
      </c>
      <c r="J41" s="73" t="s">
        <v>183</v>
      </c>
      <c r="K41" s="73" t="s">
        <v>183</v>
      </c>
      <c r="L41" s="73" t="s">
        <v>183</v>
      </c>
      <c r="M41" s="73" t="s">
        <v>183</v>
      </c>
      <c r="N41" s="73" t="s">
        <v>183</v>
      </c>
      <c r="O41" s="73">
        <v>1.44322951056904</v>
      </c>
      <c r="P41" s="73">
        <v>3.5877243624144201E-3</v>
      </c>
      <c r="Q41" s="73">
        <v>1.2047048489963901</v>
      </c>
      <c r="R41" s="73" t="s">
        <v>184</v>
      </c>
      <c r="S41" s="73" t="s">
        <v>183</v>
      </c>
      <c r="T41" s="73" t="s">
        <v>183</v>
      </c>
      <c r="U41" s="73" t="s">
        <v>183</v>
      </c>
      <c r="V41" s="73" t="s">
        <v>183</v>
      </c>
    </row>
    <row r="42" spans="1:22" s="65" customFormat="1">
      <c r="A42" s="71">
        <v>40</v>
      </c>
      <c r="B42" s="72" t="s">
        <v>300</v>
      </c>
      <c r="C42" s="72" t="s">
        <v>301</v>
      </c>
      <c r="D42" s="72" t="s">
        <v>302</v>
      </c>
      <c r="E42" s="72" t="s">
        <v>94</v>
      </c>
      <c r="F42" s="72" t="s">
        <v>94</v>
      </c>
      <c r="G42" s="72" t="s">
        <v>183</v>
      </c>
      <c r="H42" s="73" t="s">
        <v>183</v>
      </c>
      <c r="I42" s="73" t="s">
        <v>183</v>
      </c>
      <c r="J42" s="73" t="s">
        <v>183</v>
      </c>
      <c r="K42" s="73" t="s">
        <v>183</v>
      </c>
      <c r="L42" s="73" t="s">
        <v>183</v>
      </c>
      <c r="M42" s="73" t="s">
        <v>183</v>
      </c>
      <c r="N42" s="73" t="s">
        <v>183</v>
      </c>
      <c r="O42" s="73">
        <v>1.3568091865685601</v>
      </c>
      <c r="P42" s="73">
        <v>7.5476951135030501E-2</v>
      </c>
      <c r="Q42" s="73">
        <v>1.8682250735127399</v>
      </c>
      <c r="R42" s="73" t="s">
        <v>184</v>
      </c>
      <c r="S42" s="73" t="s">
        <v>183</v>
      </c>
      <c r="T42" s="73" t="s">
        <v>183</v>
      </c>
      <c r="U42" s="73" t="s">
        <v>183</v>
      </c>
      <c r="V42" s="73" t="s">
        <v>183</v>
      </c>
    </row>
    <row r="43" spans="1:22" s="65" customFormat="1">
      <c r="A43" s="71">
        <v>41</v>
      </c>
      <c r="B43" s="72" t="s">
        <v>303</v>
      </c>
      <c r="C43" s="72" t="s">
        <v>304</v>
      </c>
      <c r="D43" s="72" t="s">
        <v>305</v>
      </c>
      <c r="E43" s="72" t="s">
        <v>94</v>
      </c>
      <c r="F43" s="72" t="s">
        <v>94</v>
      </c>
      <c r="G43" s="72" t="s">
        <v>183</v>
      </c>
      <c r="H43" s="73" t="s">
        <v>183</v>
      </c>
      <c r="I43" s="73" t="s">
        <v>183</v>
      </c>
      <c r="J43" s="73" t="s">
        <v>183</v>
      </c>
      <c r="K43" s="73" t="s">
        <v>183</v>
      </c>
      <c r="L43" s="73" t="s">
        <v>183</v>
      </c>
      <c r="M43" s="73" t="s">
        <v>183</v>
      </c>
      <c r="N43" s="73" t="s">
        <v>183</v>
      </c>
      <c r="O43" s="73">
        <v>1.3790708754968899</v>
      </c>
      <c r="P43" s="73">
        <v>2.3014784084537498E-2</v>
      </c>
      <c r="Q43" s="73">
        <v>1.23102161309504</v>
      </c>
      <c r="R43" s="73" t="s">
        <v>184</v>
      </c>
      <c r="S43" s="73" t="s">
        <v>183</v>
      </c>
      <c r="T43" s="73" t="s">
        <v>183</v>
      </c>
      <c r="U43" s="73" t="s">
        <v>183</v>
      </c>
      <c r="V43" s="73" t="s">
        <v>183</v>
      </c>
    </row>
    <row r="44" spans="1:22" s="65" customFormat="1">
      <c r="A44" s="71">
        <v>42</v>
      </c>
      <c r="B44" s="72" t="s">
        <v>306</v>
      </c>
      <c r="C44" s="72" t="s">
        <v>307</v>
      </c>
      <c r="D44" s="72" t="s">
        <v>308</v>
      </c>
      <c r="E44" s="72" t="s">
        <v>94</v>
      </c>
      <c r="F44" s="72" t="s">
        <v>94</v>
      </c>
      <c r="G44" s="72" t="s">
        <v>183</v>
      </c>
      <c r="H44" s="73" t="s">
        <v>183</v>
      </c>
      <c r="I44" s="73" t="s">
        <v>183</v>
      </c>
      <c r="J44" s="73" t="s">
        <v>183</v>
      </c>
      <c r="K44" s="73" t="s">
        <v>183</v>
      </c>
      <c r="L44" s="73" t="s">
        <v>183</v>
      </c>
      <c r="M44" s="73" t="s">
        <v>183</v>
      </c>
      <c r="N44" s="73" t="s">
        <v>183</v>
      </c>
      <c r="O44" s="73">
        <v>1.3510079963374799</v>
      </c>
      <c r="P44" s="73">
        <v>9.1615382186185108E-3</v>
      </c>
      <c r="Q44" s="73">
        <v>1.02837560730823</v>
      </c>
      <c r="R44" s="73" t="s">
        <v>184</v>
      </c>
      <c r="S44" s="73" t="s">
        <v>183</v>
      </c>
      <c r="T44" s="73" t="s">
        <v>183</v>
      </c>
      <c r="U44" s="73" t="s">
        <v>183</v>
      </c>
      <c r="V44" s="73" t="s">
        <v>183</v>
      </c>
    </row>
    <row r="45" spans="1:22" s="65" customFormat="1">
      <c r="A45" s="71">
        <v>43</v>
      </c>
      <c r="B45" s="72" t="s">
        <v>92</v>
      </c>
      <c r="C45" s="72" t="s">
        <v>309</v>
      </c>
      <c r="D45" s="72" t="s">
        <v>93</v>
      </c>
      <c r="E45" s="72" t="s">
        <v>94</v>
      </c>
      <c r="F45" s="72" t="s">
        <v>94</v>
      </c>
      <c r="G45" s="72">
        <v>1.1728304498694</v>
      </c>
      <c r="H45" s="73">
        <v>0.11194922336598501</v>
      </c>
      <c r="I45" s="73">
        <v>1.11310784902993</v>
      </c>
      <c r="J45" s="73" t="s">
        <v>184</v>
      </c>
      <c r="K45" s="73" t="s">
        <v>183</v>
      </c>
      <c r="L45" s="73" t="s">
        <v>183</v>
      </c>
      <c r="M45" s="73" t="s">
        <v>183</v>
      </c>
      <c r="N45" s="73" t="s">
        <v>183</v>
      </c>
      <c r="O45" s="73">
        <v>1.26735105585511</v>
      </c>
      <c r="P45" s="73">
        <v>1.2075374270941099E-2</v>
      </c>
      <c r="Q45" s="73">
        <v>-1.9634401647116</v>
      </c>
      <c r="R45" s="73" t="s">
        <v>189</v>
      </c>
      <c r="S45" s="73" t="s">
        <v>183</v>
      </c>
      <c r="T45" s="73" t="s">
        <v>183</v>
      </c>
      <c r="U45" s="73" t="s">
        <v>183</v>
      </c>
      <c r="V45" s="73" t="s">
        <v>183</v>
      </c>
    </row>
    <row r="46" spans="1:22" s="65" customFormat="1">
      <c r="A46" s="71">
        <v>44</v>
      </c>
      <c r="B46" s="72" t="s">
        <v>96</v>
      </c>
      <c r="C46" s="72" t="s">
        <v>310</v>
      </c>
      <c r="D46" s="72" t="s">
        <v>97</v>
      </c>
      <c r="E46" s="72" t="s">
        <v>94</v>
      </c>
      <c r="F46" s="72" t="s">
        <v>94</v>
      </c>
      <c r="G46" s="72">
        <v>1.74600301867243</v>
      </c>
      <c r="H46" s="73">
        <v>7.0310843593468397E-2</v>
      </c>
      <c r="I46" s="73">
        <v>13.577080778189901</v>
      </c>
      <c r="J46" s="73" t="s">
        <v>184</v>
      </c>
      <c r="K46" s="73" t="s">
        <v>183</v>
      </c>
      <c r="L46" s="73" t="s">
        <v>183</v>
      </c>
      <c r="M46" s="73" t="s">
        <v>183</v>
      </c>
      <c r="N46" s="73" t="s">
        <v>183</v>
      </c>
      <c r="O46" s="73">
        <v>1.4658228696120399</v>
      </c>
      <c r="P46" s="73">
        <v>2.60478410492739E-2</v>
      </c>
      <c r="Q46" s="73">
        <v>-13.6123367138646</v>
      </c>
      <c r="R46" s="73" t="s">
        <v>189</v>
      </c>
      <c r="S46" s="73" t="s">
        <v>183</v>
      </c>
      <c r="T46" s="73" t="s">
        <v>183</v>
      </c>
      <c r="U46" s="73" t="s">
        <v>183</v>
      </c>
      <c r="V46" s="73" t="s">
        <v>183</v>
      </c>
    </row>
    <row r="47" spans="1:22" s="65" customFormat="1">
      <c r="A47" s="71">
        <v>45</v>
      </c>
      <c r="B47" s="72" t="s">
        <v>311</v>
      </c>
      <c r="C47" s="72" t="s">
        <v>312</v>
      </c>
      <c r="D47" s="72" t="s">
        <v>313</v>
      </c>
      <c r="E47" s="72" t="s">
        <v>94</v>
      </c>
      <c r="F47" s="72" t="s">
        <v>94</v>
      </c>
      <c r="G47" s="72" t="s">
        <v>183</v>
      </c>
      <c r="H47" s="73" t="s">
        <v>183</v>
      </c>
      <c r="I47" s="73" t="s">
        <v>183</v>
      </c>
      <c r="J47" s="73" t="s">
        <v>183</v>
      </c>
      <c r="K47" s="73" t="s">
        <v>183</v>
      </c>
      <c r="L47" s="73" t="s">
        <v>183</v>
      </c>
      <c r="M47" s="73" t="s">
        <v>183</v>
      </c>
      <c r="N47" s="73" t="s">
        <v>183</v>
      </c>
      <c r="O47" s="73">
        <v>1.4285367463972201</v>
      </c>
      <c r="P47" s="73">
        <v>1.42143423770499E-2</v>
      </c>
      <c r="Q47" s="73">
        <v>-1.21558205506982</v>
      </c>
      <c r="R47" s="73" t="s">
        <v>189</v>
      </c>
      <c r="S47" s="73" t="s">
        <v>183</v>
      </c>
      <c r="T47" s="73" t="s">
        <v>183</v>
      </c>
      <c r="U47" s="73" t="s">
        <v>183</v>
      </c>
      <c r="V47" s="73" t="s">
        <v>183</v>
      </c>
    </row>
    <row r="48" spans="1:22" s="65" customFormat="1">
      <c r="A48" s="71">
        <v>46</v>
      </c>
      <c r="B48" s="72" t="s">
        <v>314</v>
      </c>
      <c r="C48" s="72" t="s">
        <v>315</v>
      </c>
      <c r="D48" s="72" t="s">
        <v>316</v>
      </c>
      <c r="E48" s="72" t="s">
        <v>94</v>
      </c>
      <c r="F48" s="72" t="s">
        <v>94</v>
      </c>
      <c r="G48" s="72" t="s">
        <v>183</v>
      </c>
      <c r="H48" s="73" t="s">
        <v>183</v>
      </c>
      <c r="I48" s="73" t="s">
        <v>183</v>
      </c>
      <c r="J48" s="73" t="s">
        <v>183</v>
      </c>
      <c r="K48" s="73">
        <v>1.4904056124063301</v>
      </c>
      <c r="L48" s="73">
        <v>1.4505387008754199E-3</v>
      </c>
      <c r="M48" s="73">
        <v>1.03580658551956</v>
      </c>
      <c r="N48" s="73" t="s">
        <v>184</v>
      </c>
      <c r="O48" s="73" t="s">
        <v>183</v>
      </c>
      <c r="P48" s="73" t="s">
        <v>183</v>
      </c>
      <c r="Q48" s="73" t="s">
        <v>183</v>
      </c>
      <c r="R48" s="73" t="s">
        <v>183</v>
      </c>
      <c r="S48" s="73" t="s">
        <v>183</v>
      </c>
      <c r="T48" s="73" t="s">
        <v>183</v>
      </c>
      <c r="U48" s="73" t="s">
        <v>183</v>
      </c>
      <c r="V48" s="73" t="s">
        <v>183</v>
      </c>
    </row>
    <row r="49" spans="1:22" s="65" customFormat="1">
      <c r="A49" s="71">
        <v>47</v>
      </c>
      <c r="B49" s="72" t="s">
        <v>317</v>
      </c>
      <c r="C49" s="72" t="s">
        <v>318</v>
      </c>
      <c r="D49" s="72" t="s">
        <v>319</v>
      </c>
      <c r="E49" s="72" t="s">
        <v>94</v>
      </c>
      <c r="F49" s="72" t="s">
        <v>94</v>
      </c>
      <c r="G49" s="72" t="s">
        <v>183</v>
      </c>
      <c r="H49" s="73" t="s">
        <v>183</v>
      </c>
      <c r="I49" s="73" t="s">
        <v>183</v>
      </c>
      <c r="J49" s="73" t="s">
        <v>183</v>
      </c>
      <c r="K49" s="73">
        <v>1.38552116115334</v>
      </c>
      <c r="L49" s="73">
        <v>5.7062889731181697E-3</v>
      </c>
      <c r="M49" s="73">
        <v>1.0138990552011899</v>
      </c>
      <c r="N49" s="73" t="s">
        <v>184</v>
      </c>
      <c r="O49" s="73" t="s">
        <v>183</v>
      </c>
      <c r="P49" s="73" t="s">
        <v>183</v>
      </c>
      <c r="Q49" s="73" t="s">
        <v>183</v>
      </c>
      <c r="R49" s="73" t="s">
        <v>183</v>
      </c>
      <c r="S49" s="73" t="s">
        <v>183</v>
      </c>
      <c r="T49" s="73" t="s">
        <v>183</v>
      </c>
      <c r="U49" s="73" t="s">
        <v>183</v>
      </c>
      <c r="V49" s="73" t="s">
        <v>183</v>
      </c>
    </row>
    <row r="50" spans="1:22" s="65" customFormat="1">
      <c r="A50" s="71">
        <v>48</v>
      </c>
      <c r="B50" s="72" t="s">
        <v>320</v>
      </c>
      <c r="C50" s="72" t="s">
        <v>321</v>
      </c>
      <c r="D50" s="72" t="s">
        <v>322</v>
      </c>
      <c r="E50" s="72" t="s">
        <v>5</v>
      </c>
      <c r="F50" s="72" t="s">
        <v>323</v>
      </c>
      <c r="G50" s="72" t="s">
        <v>183</v>
      </c>
      <c r="H50" s="73" t="s">
        <v>183</v>
      </c>
      <c r="I50" s="73" t="s">
        <v>183</v>
      </c>
      <c r="J50" s="73" t="s">
        <v>183</v>
      </c>
      <c r="K50" s="73">
        <v>1.49670856439246</v>
      </c>
      <c r="L50" s="73">
        <v>2.44605211106299E-2</v>
      </c>
      <c r="M50" s="73">
        <v>-10.718116874702799</v>
      </c>
      <c r="N50" s="73" t="s">
        <v>189</v>
      </c>
      <c r="O50" s="73" t="s">
        <v>183</v>
      </c>
      <c r="P50" s="73" t="s">
        <v>183</v>
      </c>
      <c r="Q50" s="73" t="s">
        <v>183</v>
      </c>
      <c r="R50" s="73" t="s">
        <v>183</v>
      </c>
      <c r="S50" s="73">
        <v>1.51679650258229</v>
      </c>
      <c r="T50" s="73">
        <v>2.95406371383223E-2</v>
      </c>
      <c r="U50" s="73">
        <v>10.619187684476699</v>
      </c>
      <c r="V50" s="73" t="s">
        <v>184</v>
      </c>
    </row>
    <row r="51" spans="1:22" s="65" customFormat="1">
      <c r="A51" s="71">
        <v>49</v>
      </c>
      <c r="B51" s="72" t="s">
        <v>324</v>
      </c>
      <c r="C51" s="72" t="s">
        <v>325</v>
      </c>
      <c r="D51" s="72" t="s">
        <v>326</v>
      </c>
      <c r="E51" s="72" t="s">
        <v>5</v>
      </c>
      <c r="F51" s="72" t="s">
        <v>327</v>
      </c>
      <c r="G51" s="72" t="s">
        <v>183</v>
      </c>
      <c r="H51" s="73" t="s">
        <v>183</v>
      </c>
      <c r="I51" s="73" t="s">
        <v>183</v>
      </c>
      <c r="J51" s="73" t="s">
        <v>183</v>
      </c>
      <c r="K51" s="73">
        <v>1.4460576179981699</v>
      </c>
      <c r="L51" s="73">
        <v>2.4420070040809001E-2</v>
      </c>
      <c r="M51" s="73">
        <v>-1.6515380745774899</v>
      </c>
      <c r="N51" s="73" t="s">
        <v>189</v>
      </c>
      <c r="O51" s="73" t="s">
        <v>183</v>
      </c>
      <c r="P51" s="73" t="s">
        <v>183</v>
      </c>
      <c r="Q51" s="73" t="s">
        <v>183</v>
      </c>
      <c r="R51" s="73" t="s">
        <v>183</v>
      </c>
      <c r="S51" s="73">
        <v>1.38148165137571</v>
      </c>
      <c r="T51" s="73">
        <v>4.0015206299567403E-2</v>
      </c>
      <c r="U51" s="73">
        <v>1.0029427725354001</v>
      </c>
      <c r="V51" s="73" t="s">
        <v>184</v>
      </c>
    </row>
    <row r="52" spans="1:22" s="65" customFormat="1">
      <c r="A52" s="71">
        <v>50</v>
      </c>
      <c r="B52" s="72" t="s">
        <v>328</v>
      </c>
      <c r="C52" s="72" t="s">
        <v>329</v>
      </c>
      <c r="D52" s="72" t="s">
        <v>330</v>
      </c>
      <c r="E52" s="72" t="s">
        <v>5</v>
      </c>
      <c r="F52" s="72" t="s">
        <v>323</v>
      </c>
      <c r="G52" s="72" t="s">
        <v>183</v>
      </c>
      <c r="H52" s="73" t="s">
        <v>183</v>
      </c>
      <c r="I52" s="73" t="s">
        <v>183</v>
      </c>
      <c r="J52" s="73" t="s">
        <v>183</v>
      </c>
      <c r="K52" s="73">
        <v>1.49744226484871</v>
      </c>
      <c r="L52" s="73">
        <v>1.0914297845401299E-2</v>
      </c>
      <c r="M52" s="73">
        <v>-13.6717193446254</v>
      </c>
      <c r="N52" s="73" t="s">
        <v>189</v>
      </c>
      <c r="O52" s="73" t="s">
        <v>183</v>
      </c>
      <c r="P52" s="73" t="s">
        <v>183</v>
      </c>
      <c r="Q52" s="73" t="s">
        <v>183</v>
      </c>
      <c r="R52" s="73" t="s">
        <v>183</v>
      </c>
      <c r="S52" s="73">
        <v>1.5172107521319</v>
      </c>
      <c r="T52" s="73">
        <v>3.4598897803641997E-2</v>
      </c>
      <c r="U52" s="73">
        <v>13.7193026576794</v>
      </c>
      <c r="V52" s="73" t="s">
        <v>184</v>
      </c>
    </row>
    <row r="53" spans="1:22" s="65" customFormat="1">
      <c r="A53" s="71">
        <v>51</v>
      </c>
      <c r="B53" s="72" t="s">
        <v>331</v>
      </c>
      <c r="C53" s="72" t="s">
        <v>329</v>
      </c>
      <c r="D53" s="72" t="s">
        <v>332</v>
      </c>
      <c r="E53" s="72" t="s">
        <v>5</v>
      </c>
      <c r="F53" s="72" t="s">
        <v>323</v>
      </c>
      <c r="G53" s="72" t="s">
        <v>183</v>
      </c>
      <c r="H53" s="73" t="s">
        <v>183</v>
      </c>
      <c r="I53" s="73" t="s">
        <v>183</v>
      </c>
      <c r="J53" s="73" t="s">
        <v>183</v>
      </c>
      <c r="K53" s="73">
        <v>1.49744226484871</v>
      </c>
      <c r="L53" s="73">
        <v>1.0914297845401299E-2</v>
      </c>
      <c r="M53" s="73">
        <v>-13.6717193446254</v>
      </c>
      <c r="N53" s="73" t="s">
        <v>189</v>
      </c>
      <c r="O53" s="73" t="s">
        <v>183</v>
      </c>
      <c r="P53" s="73" t="s">
        <v>183</v>
      </c>
      <c r="Q53" s="73" t="s">
        <v>183</v>
      </c>
      <c r="R53" s="73" t="s">
        <v>183</v>
      </c>
      <c r="S53" s="73">
        <v>1.5172107521319</v>
      </c>
      <c r="T53" s="73">
        <v>3.4598897803641997E-2</v>
      </c>
      <c r="U53" s="73">
        <v>13.7193026576794</v>
      </c>
      <c r="V53" s="73" t="s">
        <v>184</v>
      </c>
    </row>
    <row r="54" spans="1:22" s="65" customFormat="1">
      <c r="A54" s="71">
        <v>52</v>
      </c>
      <c r="B54" s="72" t="s">
        <v>333</v>
      </c>
      <c r="C54" s="72" t="s">
        <v>334</v>
      </c>
      <c r="D54" s="72" t="s">
        <v>335</v>
      </c>
      <c r="E54" s="72" t="s">
        <v>5</v>
      </c>
      <c r="F54" s="72" t="s">
        <v>323</v>
      </c>
      <c r="G54" s="72" t="s">
        <v>183</v>
      </c>
      <c r="H54" s="73" t="s">
        <v>183</v>
      </c>
      <c r="I54" s="73" t="s">
        <v>183</v>
      </c>
      <c r="J54" s="73" t="s">
        <v>183</v>
      </c>
      <c r="K54" s="73">
        <v>1.0937915850868001</v>
      </c>
      <c r="L54" s="73">
        <v>0.26291278630057602</v>
      </c>
      <c r="M54" s="73">
        <v>-1.2577456730144001</v>
      </c>
      <c r="N54" s="73" t="s">
        <v>189</v>
      </c>
      <c r="O54" s="73" t="s">
        <v>183</v>
      </c>
      <c r="P54" s="73" t="s">
        <v>183</v>
      </c>
      <c r="Q54" s="73" t="s">
        <v>183</v>
      </c>
      <c r="R54" s="73" t="s">
        <v>183</v>
      </c>
      <c r="S54" s="73">
        <v>1.30402505994812</v>
      </c>
      <c r="T54" s="73">
        <v>0.16804434695763701</v>
      </c>
      <c r="U54" s="73">
        <v>1.5180470728763</v>
      </c>
      <c r="V54" s="73" t="s">
        <v>184</v>
      </c>
    </row>
    <row r="55" spans="1:22" s="65" customFormat="1">
      <c r="A55" s="71">
        <v>53</v>
      </c>
      <c r="B55" s="72" t="s">
        <v>336</v>
      </c>
      <c r="C55" s="72" t="s">
        <v>334</v>
      </c>
      <c r="D55" s="72" t="s">
        <v>337</v>
      </c>
      <c r="E55" s="72" t="s">
        <v>5</v>
      </c>
      <c r="F55" s="72" t="s">
        <v>323</v>
      </c>
      <c r="G55" s="72" t="s">
        <v>183</v>
      </c>
      <c r="H55" s="73" t="s">
        <v>183</v>
      </c>
      <c r="I55" s="73" t="s">
        <v>183</v>
      </c>
      <c r="J55" s="73" t="s">
        <v>183</v>
      </c>
      <c r="K55" s="73" t="s">
        <v>183</v>
      </c>
      <c r="L55" s="73" t="s">
        <v>183</v>
      </c>
      <c r="M55" s="73" t="s">
        <v>183</v>
      </c>
      <c r="N55" s="73" t="s">
        <v>183</v>
      </c>
      <c r="O55" s="73" t="s">
        <v>183</v>
      </c>
      <c r="P55" s="73" t="s">
        <v>183</v>
      </c>
      <c r="Q55" s="73" t="s">
        <v>183</v>
      </c>
      <c r="R55" s="73" t="s">
        <v>183</v>
      </c>
      <c r="S55" s="73">
        <v>1.16482915811323</v>
      </c>
      <c r="T55" s="73">
        <v>0.19293008048159399</v>
      </c>
      <c r="U55" s="73">
        <v>1.0422475878388799</v>
      </c>
      <c r="V55" s="73" t="s">
        <v>184</v>
      </c>
    </row>
    <row r="56" spans="1:22" s="65" customFormat="1">
      <c r="A56" s="71">
        <v>54</v>
      </c>
      <c r="B56" s="72" t="s">
        <v>338</v>
      </c>
      <c r="C56" s="72" t="s">
        <v>334</v>
      </c>
      <c r="D56" s="72" t="s">
        <v>339</v>
      </c>
      <c r="E56" s="72" t="s">
        <v>5</v>
      </c>
      <c r="F56" s="72" t="s">
        <v>340</v>
      </c>
      <c r="G56" s="72" t="s">
        <v>183</v>
      </c>
      <c r="H56" s="73" t="s">
        <v>183</v>
      </c>
      <c r="I56" s="73" t="s">
        <v>183</v>
      </c>
      <c r="J56" s="73" t="s">
        <v>183</v>
      </c>
      <c r="K56" s="73" t="s">
        <v>183</v>
      </c>
      <c r="L56" s="73" t="s">
        <v>183</v>
      </c>
      <c r="M56" s="73" t="s">
        <v>183</v>
      </c>
      <c r="N56" s="73" t="s">
        <v>183</v>
      </c>
      <c r="O56" s="73" t="s">
        <v>183</v>
      </c>
      <c r="P56" s="73" t="s">
        <v>183</v>
      </c>
      <c r="Q56" s="73" t="s">
        <v>183</v>
      </c>
      <c r="R56" s="73" t="s">
        <v>183</v>
      </c>
      <c r="S56" s="73">
        <v>1.0592973421309699</v>
      </c>
      <c r="T56" s="73">
        <v>0.231840360118093</v>
      </c>
      <c r="U56" s="73">
        <v>1.1590241859269299</v>
      </c>
      <c r="V56" s="73" t="s">
        <v>184</v>
      </c>
    </row>
    <row r="57" spans="1:22" s="65" customFormat="1">
      <c r="A57" s="71">
        <v>55</v>
      </c>
      <c r="B57" s="72" t="s">
        <v>27</v>
      </c>
      <c r="C57" s="72" t="s">
        <v>341</v>
      </c>
      <c r="D57" s="72" t="s">
        <v>28</v>
      </c>
      <c r="E57" s="72" t="s">
        <v>5</v>
      </c>
      <c r="F57" s="72" t="s">
        <v>327</v>
      </c>
      <c r="G57" s="72">
        <v>1.0474312479832399</v>
      </c>
      <c r="H57" s="73">
        <v>0.21520715721351599</v>
      </c>
      <c r="I57" s="73">
        <v>1.6418798563847099</v>
      </c>
      <c r="J57" s="73" t="s">
        <v>184</v>
      </c>
      <c r="K57" s="73" t="s">
        <v>183</v>
      </c>
      <c r="L57" s="73" t="s">
        <v>183</v>
      </c>
      <c r="M57" s="73" t="s">
        <v>183</v>
      </c>
      <c r="N57" s="73" t="s">
        <v>183</v>
      </c>
      <c r="O57" s="73">
        <v>1.3890860816623201</v>
      </c>
      <c r="P57" s="73">
        <v>3.4549531906548198E-3</v>
      </c>
      <c r="Q57" s="73">
        <v>-2.3523358303268598</v>
      </c>
      <c r="R57" s="73" t="s">
        <v>189</v>
      </c>
      <c r="S57" s="73">
        <v>1.0205204103816301</v>
      </c>
      <c r="T57" s="73">
        <v>9.4431922660784706E-2</v>
      </c>
      <c r="U57" s="73">
        <v>-1.3360428125144901</v>
      </c>
      <c r="V57" s="73" t="s">
        <v>189</v>
      </c>
    </row>
    <row r="58" spans="1:22" s="65" customFormat="1">
      <c r="A58" s="71">
        <v>56</v>
      </c>
      <c r="B58" s="72" t="s">
        <v>342</v>
      </c>
      <c r="C58" s="72" t="s">
        <v>343</v>
      </c>
      <c r="D58" s="72" t="s">
        <v>344</v>
      </c>
      <c r="E58" s="72" t="s">
        <v>5</v>
      </c>
      <c r="F58" s="72" t="s">
        <v>323</v>
      </c>
      <c r="G58" s="72" t="s">
        <v>183</v>
      </c>
      <c r="H58" s="73" t="s">
        <v>183</v>
      </c>
      <c r="I58" s="73" t="s">
        <v>183</v>
      </c>
      <c r="J58" s="73" t="s">
        <v>183</v>
      </c>
      <c r="K58" s="73" t="s">
        <v>183</v>
      </c>
      <c r="L58" s="73" t="s">
        <v>183</v>
      </c>
      <c r="M58" s="73" t="s">
        <v>183</v>
      </c>
      <c r="N58" s="73" t="s">
        <v>183</v>
      </c>
      <c r="O58" s="73">
        <v>1.46407896478898</v>
      </c>
      <c r="P58" s="73">
        <v>4.5433045800559501E-3</v>
      </c>
      <c r="Q58" s="73">
        <v>-3.45327966408819</v>
      </c>
      <c r="R58" s="73" t="s">
        <v>189</v>
      </c>
      <c r="S58" s="73">
        <v>1.4755017753492099</v>
      </c>
      <c r="T58" s="73">
        <v>4.0256802359433103E-2</v>
      </c>
      <c r="U58" s="73">
        <v>-2.8916880217855798</v>
      </c>
      <c r="V58" s="73" t="s">
        <v>189</v>
      </c>
    </row>
    <row r="59" spans="1:22" s="65" customFormat="1">
      <c r="A59" s="71">
        <v>57</v>
      </c>
      <c r="B59" s="72" t="s">
        <v>345</v>
      </c>
      <c r="C59" s="72" t="s">
        <v>346</v>
      </c>
      <c r="D59" s="72" t="s">
        <v>347</v>
      </c>
      <c r="E59" s="72" t="s">
        <v>5</v>
      </c>
      <c r="F59" s="72" t="s">
        <v>327</v>
      </c>
      <c r="G59" s="72" t="s">
        <v>183</v>
      </c>
      <c r="H59" s="73" t="s">
        <v>183</v>
      </c>
      <c r="I59" s="73" t="s">
        <v>183</v>
      </c>
      <c r="J59" s="73" t="s">
        <v>183</v>
      </c>
      <c r="K59" s="73" t="s">
        <v>183</v>
      </c>
      <c r="L59" s="73" t="s">
        <v>183</v>
      </c>
      <c r="M59" s="73" t="s">
        <v>183</v>
      </c>
      <c r="N59" s="73" t="s">
        <v>183</v>
      </c>
      <c r="O59" s="73">
        <v>1.3892865443189399</v>
      </c>
      <c r="P59" s="73">
        <v>3.7060361697663198E-2</v>
      </c>
      <c r="Q59" s="73">
        <v>-1.54002080507766</v>
      </c>
      <c r="R59" s="73" t="s">
        <v>189</v>
      </c>
      <c r="S59" s="73">
        <v>1.4688923515640699</v>
      </c>
      <c r="T59" s="73">
        <v>3.8738239631749799E-2</v>
      </c>
      <c r="U59" s="73">
        <v>-1.5126657451368299</v>
      </c>
      <c r="V59" s="73" t="s">
        <v>189</v>
      </c>
    </row>
    <row r="60" spans="1:22" s="65" customFormat="1">
      <c r="A60" s="71">
        <v>58</v>
      </c>
      <c r="B60" s="72" t="s">
        <v>348</v>
      </c>
      <c r="C60" s="72" t="s">
        <v>341</v>
      </c>
      <c r="D60" s="72" t="s">
        <v>349</v>
      </c>
      <c r="E60" s="72" t="s">
        <v>5</v>
      </c>
      <c r="F60" s="72" t="s">
        <v>327</v>
      </c>
      <c r="G60" s="72" t="s">
        <v>183</v>
      </c>
      <c r="H60" s="73" t="s">
        <v>183</v>
      </c>
      <c r="I60" s="73" t="s">
        <v>183</v>
      </c>
      <c r="J60" s="73" t="s">
        <v>183</v>
      </c>
      <c r="K60" s="73" t="s">
        <v>183</v>
      </c>
      <c r="L60" s="73" t="s">
        <v>183</v>
      </c>
      <c r="M60" s="73" t="s">
        <v>183</v>
      </c>
      <c r="N60" s="73" t="s">
        <v>183</v>
      </c>
      <c r="O60" s="73">
        <v>1.3330437421789101</v>
      </c>
      <c r="P60" s="73">
        <v>2.09290151574342E-2</v>
      </c>
      <c r="Q60" s="73">
        <v>-1.52087316380967</v>
      </c>
      <c r="R60" s="73" t="s">
        <v>189</v>
      </c>
      <c r="S60" s="73">
        <v>1.2445114409582401</v>
      </c>
      <c r="T60" s="73">
        <v>1.9212112906632401E-2</v>
      </c>
      <c r="U60" s="73">
        <v>-1.56749717312726</v>
      </c>
      <c r="V60" s="73" t="s">
        <v>189</v>
      </c>
    </row>
    <row r="61" spans="1:22" s="65" customFormat="1">
      <c r="A61" s="71">
        <v>59</v>
      </c>
      <c r="B61" s="72" t="s">
        <v>350</v>
      </c>
      <c r="C61" s="72" t="s">
        <v>351</v>
      </c>
      <c r="D61" s="72" t="s">
        <v>352</v>
      </c>
      <c r="E61" s="72" t="s">
        <v>5</v>
      </c>
      <c r="F61" s="72" t="s">
        <v>327</v>
      </c>
      <c r="G61" s="72" t="s">
        <v>183</v>
      </c>
      <c r="H61" s="73" t="s">
        <v>183</v>
      </c>
      <c r="I61" s="73" t="s">
        <v>183</v>
      </c>
      <c r="J61" s="73" t="s">
        <v>183</v>
      </c>
      <c r="K61" s="73">
        <v>1.4976421616109701</v>
      </c>
      <c r="L61" s="73">
        <v>3.39270440231235E-3</v>
      </c>
      <c r="M61" s="73">
        <v>12.9177199083451</v>
      </c>
      <c r="N61" s="73" t="s">
        <v>184</v>
      </c>
      <c r="O61" s="73" t="s">
        <v>183</v>
      </c>
      <c r="P61" s="73" t="s">
        <v>183</v>
      </c>
      <c r="Q61" s="73" t="s">
        <v>183</v>
      </c>
      <c r="R61" s="73" t="s">
        <v>183</v>
      </c>
      <c r="S61" s="73">
        <v>1.51836310662706</v>
      </c>
      <c r="T61" s="73">
        <v>3.39270440231235E-3</v>
      </c>
      <c r="U61" s="73">
        <v>-12.9177199083451</v>
      </c>
      <c r="V61" s="73" t="s">
        <v>189</v>
      </c>
    </row>
    <row r="62" spans="1:22" s="65" customFormat="1">
      <c r="A62" s="71">
        <v>60</v>
      </c>
      <c r="B62" s="72" t="s">
        <v>353</v>
      </c>
      <c r="C62" s="72" t="s">
        <v>354</v>
      </c>
      <c r="D62" s="72" t="s">
        <v>355</v>
      </c>
      <c r="E62" s="72" t="s">
        <v>5</v>
      </c>
      <c r="F62" s="72" t="s">
        <v>323</v>
      </c>
      <c r="G62" s="72" t="s">
        <v>183</v>
      </c>
      <c r="H62" s="73" t="s">
        <v>183</v>
      </c>
      <c r="I62" s="73" t="s">
        <v>183</v>
      </c>
      <c r="J62" s="73" t="s">
        <v>183</v>
      </c>
      <c r="K62" s="73">
        <v>1.48543411190292</v>
      </c>
      <c r="L62" s="73">
        <v>1.2057679967514899E-4</v>
      </c>
      <c r="M62" s="73">
        <v>2.1967164758513902</v>
      </c>
      <c r="N62" s="73" t="s">
        <v>184</v>
      </c>
      <c r="O62" s="73" t="s">
        <v>183</v>
      </c>
      <c r="P62" s="73" t="s">
        <v>183</v>
      </c>
      <c r="Q62" s="73" t="s">
        <v>183</v>
      </c>
      <c r="R62" s="73" t="s">
        <v>183</v>
      </c>
      <c r="S62" s="73">
        <v>1.2682149102472899</v>
      </c>
      <c r="T62" s="73">
        <v>2.42427717366899E-2</v>
      </c>
      <c r="U62" s="73">
        <v>-1.50706050461123</v>
      </c>
      <c r="V62" s="73" t="s">
        <v>189</v>
      </c>
    </row>
    <row r="63" spans="1:22" s="65" customFormat="1">
      <c r="A63" s="71">
        <v>61</v>
      </c>
      <c r="B63" s="72" t="s">
        <v>356</v>
      </c>
      <c r="C63" s="72" t="s">
        <v>357</v>
      </c>
      <c r="D63" s="72" t="s">
        <v>358</v>
      </c>
      <c r="E63" s="72" t="s">
        <v>5</v>
      </c>
      <c r="F63" s="72" t="s">
        <v>359</v>
      </c>
      <c r="G63" s="72" t="s">
        <v>183</v>
      </c>
      <c r="H63" s="73" t="s">
        <v>183</v>
      </c>
      <c r="I63" s="73" t="s">
        <v>183</v>
      </c>
      <c r="J63" s="73" t="s">
        <v>183</v>
      </c>
      <c r="K63" s="73">
        <v>1.49777838296856</v>
      </c>
      <c r="L63" s="73">
        <v>2.7330213091657099E-3</v>
      </c>
      <c r="M63" s="73">
        <v>11.722841186283899</v>
      </c>
      <c r="N63" s="73" t="s">
        <v>184</v>
      </c>
      <c r="O63" s="73" t="s">
        <v>183</v>
      </c>
      <c r="P63" s="73" t="s">
        <v>183</v>
      </c>
      <c r="Q63" s="73" t="s">
        <v>183</v>
      </c>
      <c r="R63" s="73" t="s">
        <v>183</v>
      </c>
      <c r="S63" s="73">
        <v>1.5181583735450299</v>
      </c>
      <c r="T63" s="73">
        <v>2.7330213091657099E-3</v>
      </c>
      <c r="U63" s="73">
        <v>-11.722841186283899</v>
      </c>
      <c r="V63" s="73" t="s">
        <v>189</v>
      </c>
    </row>
    <row r="64" spans="1:22" s="65" customFormat="1">
      <c r="A64" s="71">
        <v>62</v>
      </c>
      <c r="B64" s="72" t="s">
        <v>360</v>
      </c>
      <c r="C64" s="72" t="s">
        <v>351</v>
      </c>
      <c r="D64" s="72" t="s">
        <v>361</v>
      </c>
      <c r="E64" s="72" t="s">
        <v>5</v>
      </c>
      <c r="F64" s="72" t="s">
        <v>327</v>
      </c>
      <c r="G64" s="72" t="s">
        <v>183</v>
      </c>
      <c r="H64" s="73" t="s">
        <v>183</v>
      </c>
      <c r="I64" s="73" t="s">
        <v>183</v>
      </c>
      <c r="J64" s="73" t="s">
        <v>183</v>
      </c>
      <c r="K64" s="73">
        <v>1.4977069314040901</v>
      </c>
      <c r="L64" s="73">
        <v>1.8806732164903699E-3</v>
      </c>
      <c r="M64" s="73">
        <v>13.426366411959201</v>
      </c>
      <c r="N64" s="73" t="s">
        <v>184</v>
      </c>
      <c r="O64" s="73" t="s">
        <v>183</v>
      </c>
      <c r="P64" s="73" t="s">
        <v>183</v>
      </c>
      <c r="Q64" s="73" t="s">
        <v>183</v>
      </c>
      <c r="R64" s="73" t="s">
        <v>183</v>
      </c>
      <c r="S64" s="73">
        <v>1.51849585394632</v>
      </c>
      <c r="T64" s="73">
        <v>1.8806732164903699E-3</v>
      </c>
      <c r="U64" s="73">
        <v>-13.426366411959201</v>
      </c>
      <c r="V64" s="73" t="s">
        <v>189</v>
      </c>
    </row>
    <row r="65" spans="1:22" s="65" customFormat="1">
      <c r="A65" s="71">
        <v>63</v>
      </c>
      <c r="B65" s="72" t="s">
        <v>362</v>
      </c>
      <c r="C65" s="72" t="s">
        <v>357</v>
      </c>
      <c r="D65" s="72" t="s">
        <v>363</v>
      </c>
      <c r="E65" s="72" t="s">
        <v>5</v>
      </c>
      <c r="F65" s="72" t="s">
        <v>364</v>
      </c>
      <c r="G65" s="72" t="s">
        <v>183</v>
      </c>
      <c r="H65" s="73" t="s">
        <v>183</v>
      </c>
      <c r="I65" s="73" t="s">
        <v>183</v>
      </c>
      <c r="J65" s="73" t="s">
        <v>183</v>
      </c>
      <c r="K65" s="73">
        <v>1.4974488953815901</v>
      </c>
      <c r="L65" s="73">
        <v>5.0211176720961698E-3</v>
      </c>
      <c r="M65" s="73">
        <v>11.2460562170138</v>
      </c>
      <c r="N65" s="73" t="s">
        <v>184</v>
      </c>
      <c r="O65" s="73" t="s">
        <v>183</v>
      </c>
      <c r="P65" s="73" t="s">
        <v>183</v>
      </c>
      <c r="Q65" s="73" t="s">
        <v>183</v>
      </c>
      <c r="R65" s="73" t="s">
        <v>183</v>
      </c>
      <c r="S65" s="73">
        <v>1.51840320525474</v>
      </c>
      <c r="T65" s="73">
        <v>5.0211176720961698E-3</v>
      </c>
      <c r="U65" s="73">
        <v>-11.2460562170138</v>
      </c>
      <c r="V65" s="73" t="s">
        <v>189</v>
      </c>
    </row>
    <row r="66" spans="1:22" s="65" customFormat="1">
      <c r="A66" s="71">
        <v>64</v>
      </c>
      <c r="B66" s="72" t="s">
        <v>365</v>
      </c>
      <c r="C66" s="72" t="s">
        <v>366</v>
      </c>
      <c r="D66" s="72" t="s">
        <v>367</v>
      </c>
      <c r="E66" s="72" t="s">
        <v>5</v>
      </c>
      <c r="F66" s="72" t="s">
        <v>327</v>
      </c>
      <c r="G66" s="72" t="s">
        <v>183</v>
      </c>
      <c r="H66" s="73" t="s">
        <v>183</v>
      </c>
      <c r="I66" s="73" t="s">
        <v>183</v>
      </c>
      <c r="J66" s="73" t="s">
        <v>183</v>
      </c>
      <c r="K66" s="73">
        <v>1.49297385513778</v>
      </c>
      <c r="L66" s="73">
        <v>4.4587059383818899E-2</v>
      </c>
      <c r="M66" s="73">
        <v>9.1158047151772799</v>
      </c>
      <c r="N66" s="73" t="s">
        <v>184</v>
      </c>
      <c r="O66" s="73" t="s">
        <v>183</v>
      </c>
      <c r="P66" s="73" t="s">
        <v>183</v>
      </c>
      <c r="Q66" s="73" t="s">
        <v>183</v>
      </c>
      <c r="R66" s="73" t="s">
        <v>183</v>
      </c>
      <c r="S66" s="73">
        <v>1.02190244816956</v>
      </c>
      <c r="T66" s="73">
        <v>0.31561660398418301</v>
      </c>
      <c r="U66" s="73">
        <v>-1.23067543209053</v>
      </c>
      <c r="V66" s="73" t="s">
        <v>189</v>
      </c>
    </row>
    <row r="67" spans="1:22" s="65" customFormat="1">
      <c r="A67" s="71">
        <v>65</v>
      </c>
      <c r="B67" s="72" t="s">
        <v>368</v>
      </c>
      <c r="C67" s="72" t="s">
        <v>369</v>
      </c>
      <c r="D67" s="72" t="s">
        <v>370</v>
      </c>
      <c r="E67" s="72" t="s">
        <v>5</v>
      </c>
      <c r="F67" s="72" t="s">
        <v>327</v>
      </c>
      <c r="G67" s="72">
        <v>1.74863301041033</v>
      </c>
      <c r="H67" s="73">
        <v>1.70092399448322E-3</v>
      </c>
      <c r="I67" s="73">
        <v>-12.4626741184812</v>
      </c>
      <c r="J67" s="73" t="s">
        <v>189</v>
      </c>
      <c r="K67" s="73" t="s">
        <v>183</v>
      </c>
      <c r="L67" s="73" t="s">
        <v>183</v>
      </c>
      <c r="M67" s="73" t="s">
        <v>183</v>
      </c>
      <c r="N67" s="73" t="s">
        <v>183</v>
      </c>
      <c r="O67" s="73" t="s">
        <v>183</v>
      </c>
      <c r="P67" s="73" t="s">
        <v>183</v>
      </c>
      <c r="Q67" s="73" t="s">
        <v>183</v>
      </c>
      <c r="R67" s="73" t="s">
        <v>183</v>
      </c>
      <c r="S67" s="73">
        <v>1.5182049518807601</v>
      </c>
      <c r="T67" s="73">
        <v>9.0620109544709403E-3</v>
      </c>
      <c r="U67" s="73">
        <v>-11.8916200402674</v>
      </c>
      <c r="V67" s="73" t="s">
        <v>189</v>
      </c>
    </row>
    <row r="68" spans="1:22" s="65" customFormat="1">
      <c r="A68" s="71">
        <v>66</v>
      </c>
      <c r="B68" s="72" t="s">
        <v>371</v>
      </c>
      <c r="C68" s="72" t="s">
        <v>369</v>
      </c>
      <c r="D68" s="72" t="s">
        <v>372</v>
      </c>
      <c r="E68" s="72" t="s">
        <v>5</v>
      </c>
      <c r="F68" s="72" t="s">
        <v>327</v>
      </c>
      <c r="G68" s="72">
        <v>1.74534918815903</v>
      </c>
      <c r="H68" s="73">
        <v>4.53001924082665E-2</v>
      </c>
      <c r="I68" s="73">
        <v>-11.759845010809601</v>
      </c>
      <c r="J68" s="73" t="s">
        <v>189</v>
      </c>
      <c r="K68" s="73" t="s">
        <v>183</v>
      </c>
      <c r="L68" s="73" t="s">
        <v>183</v>
      </c>
      <c r="M68" s="73" t="s">
        <v>183</v>
      </c>
      <c r="N68" s="73" t="s">
        <v>183</v>
      </c>
      <c r="O68" s="73" t="s">
        <v>183</v>
      </c>
      <c r="P68" s="73" t="s">
        <v>183</v>
      </c>
      <c r="Q68" s="73" t="s">
        <v>183</v>
      </c>
      <c r="R68" s="73" t="s">
        <v>183</v>
      </c>
      <c r="S68" s="73">
        <v>1.5182773035823001</v>
      </c>
      <c r="T68" s="73">
        <v>6.9145845528276696E-3</v>
      </c>
      <c r="U68" s="73">
        <v>-11.5683608407374</v>
      </c>
      <c r="V68" s="73" t="s">
        <v>189</v>
      </c>
    </row>
    <row r="69" spans="1:22" s="65" customFormat="1">
      <c r="A69" s="71">
        <v>67</v>
      </c>
      <c r="B69" s="72" t="s">
        <v>373</v>
      </c>
      <c r="C69" s="72" t="s">
        <v>374</v>
      </c>
      <c r="D69" s="72" t="s">
        <v>375</v>
      </c>
      <c r="E69" s="72" t="s">
        <v>5</v>
      </c>
      <c r="F69" s="72" t="s">
        <v>327</v>
      </c>
      <c r="G69" s="72">
        <v>1.7409411747015899</v>
      </c>
      <c r="H69" s="73">
        <v>9.1101022399365003E-2</v>
      </c>
      <c r="I69" s="73">
        <v>-11.349698115262299</v>
      </c>
      <c r="J69" s="73" t="s">
        <v>189</v>
      </c>
      <c r="K69" s="73" t="s">
        <v>183</v>
      </c>
      <c r="L69" s="73" t="s">
        <v>183</v>
      </c>
      <c r="M69" s="73" t="s">
        <v>183</v>
      </c>
      <c r="N69" s="73" t="s">
        <v>183</v>
      </c>
      <c r="O69" s="73" t="s">
        <v>183</v>
      </c>
      <c r="P69" s="73" t="s">
        <v>183</v>
      </c>
      <c r="Q69" s="73" t="s">
        <v>183</v>
      </c>
      <c r="R69" s="73" t="s">
        <v>183</v>
      </c>
      <c r="S69" s="73">
        <v>1.51580729236849</v>
      </c>
      <c r="T69" s="73">
        <v>5.3245726822042601E-2</v>
      </c>
      <c r="U69" s="73">
        <v>-12.046168261372999</v>
      </c>
      <c r="V69" s="73" t="s">
        <v>189</v>
      </c>
    </row>
    <row r="70" spans="1:22" s="65" customFormat="1">
      <c r="A70" s="71">
        <v>68</v>
      </c>
      <c r="B70" s="72" t="s">
        <v>376</v>
      </c>
      <c r="C70" s="72" t="s">
        <v>377</v>
      </c>
      <c r="D70" s="72" t="s">
        <v>378</v>
      </c>
      <c r="E70" s="72" t="s">
        <v>5</v>
      </c>
      <c r="F70" s="72" t="s">
        <v>340</v>
      </c>
      <c r="G70" s="72">
        <v>1.74562148503921</v>
      </c>
      <c r="H70" s="73">
        <v>4.0141020417109E-2</v>
      </c>
      <c r="I70" s="73">
        <v>-10.9771435600397</v>
      </c>
      <c r="J70" s="73" t="s">
        <v>189</v>
      </c>
      <c r="K70" s="73" t="s">
        <v>183</v>
      </c>
      <c r="L70" s="73" t="s">
        <v>183</v>
      </c>
      <c r="M70" s="73" t="s">
        <v>183</v>
      </c>
      <c r="N70" s="73" t="s">
        <v>183</v>
      </c>
      <c r="O70" s="73" t="s">
        <v>183</v>
      </c>
      <c r="P70" s="73" t="s">
        <v>183</v>
      </c>
      <c r="Q70" s="73" t="s">
        <v>183</v>
      </c>
      <c r="R70" s="73" t="s">
        <v>183</v>
      </c>
      <c r="S70" s="73">
        <v>1.51726727233862</v>
      </c>
      <c r="T70" s="73">
        <v>3.1783544421440997E-2</v>
      </c>
      <c r="U70" s="73">
        <v>-10.9964899658218</v>
      </c>
      <c r="V70" s="73" t="s">
        <v>189</v>
      </c>
    </row>
    <row r="71" spans="1:22" s="65" customFormat="1">
      <c r="A71" s="71">
        <v>69</v>
      </c>
      <c r="B71" s="72" t="s">
        <v>379</v>
      </c>
      <c r="C71" s="72" t="s">
        <v>380</v>
      </c>
      <c r="D71" s="72" t="s">
        <v>381</v>
      </c>
      <c r="E71" s="72" t="s">
        <v>5</v>
      </c>
      <c r="F71" s="72" t="s">
        <v>327</v>
      </c>
      <c r="G71" s="72" t="s">
        <v>183</v>
      </c>
      <c r="H71" s="73" t="s">
        <v>183</v>
      </c>
      <c r="I71" s="73" t="s">
        <v>183</v>
      </c>
      <c r="J71" s="73" t="s">
        <v>183</v>
      </c>
      <c r="K71" s="73" t="s">
        <v>183</v>
      </c>
      <c r="L71" s="73" t="s">
        <v>183</v>
      </c>
      <c r="M71" s="73" t="s">
        <v>183</v>
      </c>
      <c r="N71" s="73" t="s">
        <v>183</v>
      </c>
      <c r="O71" s="73" t="s">
        <v>183</v>
      </c>
      <c r="P71" s="73" t="s">
        <v>183</v>
      </c>
      <c r="Q71" s="73" t="s">
        <v>183</v>
      </c>
      <c r="R71" s="73" t="s">
        <v>183</v>
      </c>
      <c r="S71" s="73">
        <v>1.2907704825925701</v>
      </c>
      <c r="T71" s="73">
        <v>9.5583751886991405E-2</v>
      </c>
      <c r="U71" s="73">
        <v>-1.1812461237001599</v>
      </c>
      <c r="V71" s="73" t="s">
        <v>189</v>
      </c>
    </row>
    <row r="72" spans="1:22" s="65" customFormat="1">
      <c r="A72" s="71">
        <v>70</v>
      </c>
      <c r="B72" s="72" t="s">
        <v>382</v>
      </c>
      <c r="C72" s="72" t="s">
        <v>369</v>
      </c>
      <c r="D72" s="72" t="s">
        <v>383</v>
      </c>
      <c r="E72" s="72" t="s">
        <v>5</v>
      </c>
      <c r="F72" s="72" t="s">
        <v>327</v>
      </c>
      <c r="G72" s="72" t="s">
        <v>183</v>
      </c>
      <c r="H72" s="73" t="s">
        <v>183</v>
      </c>
      <c r="I72" s="73" t="s">
        <v>183</v>
      </c>
      <c r="J72" s="73" t="s">
        <v>183</v>
      </c>
      <c r="K72" s="73" t="s">
        <v>183</v>
      </c>
      <c r="L72" s="73" t="s">
        <v>183</v>
      </c>
      <c r="M72" s="73" t="s">
        <v>183</v>
      </c>
      <c r="N72" s="73" t="s">
        <v>183</v>
      </c>
      <c r="O72" s="73" t="s">
        <v>183</v>
      </c>
      <c r="P72" s="73" t="s">
        <v>183</v>
      </c>
      <c r="Q72" s="73" t="s">
        <v>183</v>
      </c>
      <c r="R72" s="73" t="s">
        <v>183</v>
      </c>
      <c r="S72" s="73">
        <v>1.3446752671710001</v>
      </c>
      <c r="T72" s="73">
        <v>4.2257238813635002E-2</v>
      </c>
      <c r="U72" s="73">
        <v>-1.12534810782259</v>
      </c>
      <c r="V72" s="73" t="s">
        <v>189</v>
      </c>
    </row>
    <row r="73" spans="1:22" s="65" customFormat="1">
      <c r="A73" s="71">
        <v>71</v>
      </c>
      <c r="B73" s="72" t="s">
        <v>384</v>
      </c>
      <c r="C73" s="72" t="s">
        <v>385</v>
      </c>
      <c r="D73" s="72" t="s">
        <v>386</v>
      </c>
      <c r="E73" s="72" t="s">
        <v>5</v>
      </c>
      <c r="F73" s="72" t="s">
        <v>327</v>
      </c>
      <c r="G73" s="72" t="s">
        <v>183</v>
      </c>
      <c r="H73" s="73" t="s">
        <v>183</v>
      </c>
      <c r="I73" s="73" t="s">
        <v>183</v>
      </c>
      <c r="J73" s="73" t="s">
        <v>183</v>
      </c>
      <c r="K73" s="73" t="s">
        <v>183</v>
      </c>
      <c r="L73" s="73" t="s">
        <v>183</v>
      </c>
      <c r="M73" s="73" t="s">
        <v>183</v>
      </c>
      <c r="N73" s="73" t="s">
        <v>183</v>
      </c>
      <c r="O73" s="73" t="s">
        <v>183</v>
      </c>
      <c r="P73" s="73" t="s">
        <v>183</v>
      </c>
      <c r="Q73" s="73" t="s">
        <v>183</v>
      </c>
      <c r="R73" s="73" t="s">
        <v>183</v>
      </c>
      <c r="S73" s="73">
        <v>1.09745530246028</v>
      </c>
      <c r="T73" s="73">
        <v>0.30261242724523102</v>
      </c>
      <c r="U73" s="73">
        <v>-2.4014971598611301</v>
      </c>
      <c r="V73" s="73" t="s">
        <v>189</v>
      </c>
    </row>
    <row r="74" spans="1:22" s="65" customFormat="1">
      <c r="A74" s="71">
        <v>72</v>
      </c>
      <c r="B74" s="72" t="s">
        <v>387</v>
      </c>
      <c r="C74" s="72" t="s">
        <v>388</v>
      </c>
      <c r="D74" s="72" t="s">
        <v>389</v>
      </c>
      <c r="E74" s="72" t="s">
        <v>5</v>
      </c>
      <c r="F74" s="72" t="s">
        <v>327</v>
      </c>
      <c r="G74" s="72">
        <v>1.50551784325065</v>
      </c>
      <c r="H74" s="73">
        <v>0.14209396136774599</v>
      </c>
      <c r="I74" s="73">
        <v>-3.2460721655350002</v>
      </c>
      <c r="J74" s="73" t="s">
        <v>189</v>
      </c>
      <c r="K74" s="73" t="s">
        <v>183</v>
      </c>
      <c r="L74" s="73" t="s">
        <v>183</v>
      </c>
      <c r="M74" s="73" t="s">
        <v>183</v>
      </c>
      <c r="N74" s="73" t="s">
        <v>183</v>
      </c>
      <c r="O74" s="73">
        <v>1.25540702656405</v>
      </c>
      <c r="P74" s="73">
        <v>0.140097129361763</v>
      </c>
      <c r="Q74" s="73">
        <v>3.32244359252031</v>
      </c>
      <c r="R74" s="73" t="s">
        <v>184</v>
      </c>
      <c r="S74" s="73" t="s">
        <v>183</v>
      </c>
      <c r="T74" s="73" t="s">
        <v>183</v>
      </c>
      <c r="U74" s="73" t="s">
        <v>183</v>
      </c>
      <c r="V74" s="73" t="s">
        <v>183</v>
      </c>
    </row>
    <row r="75" spans="1:22" s="65" customFormat="1">
      <c r="A75" s="71">
        <v>73</v>
      </c>
      <c r="B75" s="72" t="s">
        <v>390</v>
      </c>
      <c r="C75" s="72" t="s">
        <v>391</v>
      </c>
      <c r="D75" s="72" t="s">
        <v>392</v>
      </c>
      <c r="E75" s="72" t="s">
        <v>5</v>
      </c>
      <c r="F75" s="72" t="s">
        <v>327</v>
      </c>
      <c r="G75" s="72">
        <v>1.6161763494966499</v>
      </c>
      <c r="H75" s="73">
        <v>0.102218385411952</v>
      </c>
      <c r="I75" s="73">
        <v>-3.2208329841212402</v>
      </c>
      <c r="J75" s="73" t="s">
        <v>189</v>
      </c>
      <c r="K75" s="73" t="s">
        <v>183</v>
      </c>
      <c r="L75" s="73" t="s">
        <v>183</v>
      </c>
      <c r="M75" s="73" t="s">
        <v>183</v>
      </c>
      <c r="N75" s="73" t="s">
        <v>183</v>
      </c>
      <c r="O75" s="73">
        <v>1.29671098525642</v>
      </c>
      <c r="P75" s="73">
        <v>0.115489457364378</v>
      </c>
      <c r="Q75" s="73">
        <v>2.5598285112129799</v>
      </c>
      <c r="R75" s="73" t="s">
        <v>184</v>
      </c>
      <c r="S75" s="73" t="s">
        <v>183</v>
      </c>
      <c r="T75" s="73" t="s">
        <v>183</v>
      </c>
      <c r="U75" s="73" t="s">
        <v>183</v>
      </c>
      <c r="V75" s="73" t="s">
        <v>183</v>
      </c>
    </row>
    <row r="76" spans="1:22" s="65" customFormat="1">
      <c r="A76" s="71">
        <v>74</v>
      </c>
      <c r="B76" s="72" t="s">
        <v>393</v>
      </c>
      <c r="C76" s="72" t="s">
        <v>394</v>
      </c>
      <c r="D76" s="72" t="s">
        <v>395</v>
      </c>
      <c r="E76" s="72" t="s">
        <v>5</v>
      </c>
      <c r="F76" s="72" t="s">
        <v>323</v>
      </c>
      <c r="G76" s="72" t="s">
        <v>183</v>
      </c>
      <c r="H76" s="73" t="s">
        <v>183</v>
      </c>
      <c r="I76" s="73" t="s">
        <v>183</v>
      </c>
      <c r="J76" s="73" t="s">
        <v>183</v>
      </c>
      <c r="K76" s="73" t="s">
        <v>183</v>
      </c>
      <c r="L76" s="73" t="s">
        <v>183</v>
      </c>
      <c r="M76" s="73" t="s">
        <v>183</v>
      </c>
      <c r="N76" s="73" t="s">
        <v>183</v>
      </c>
      <c r="O76" s="73">
        <v>1.34569294188787</v>
      </c>
      <c r="P76" s="73">
        <v>5.7573154738344203E-3</v>
      </c>
      <c r="Q76" s="73">
        <v>1.09419983626502</v>
      </c>
      <c r="R76" s="73" t="s">
        <v>184</v>
      </c>
      <c r="S76" s="73" t="s">
        <v>183</v>
      </c>
      <c r="T76" s="73" t="s">
        <v>183</v>
      </c>
      <c r="U76" s="73" t="s">
        <v>183</v>
      </c>
      <c r="V76" s="73" t="s">
        <v>183</v>
      </c>
    </row>
    <row r="77" spans="1:22" s="65" customFormat="1">
      <c r="A77" s="71">
        <v>75</v>
      </c>
      <c r="B77" s="72" t="s">
        <v>396</v>
      </c>
      <c r="C77" s="72" t="s">
        <v>397</v>
      </c>
      <c r="D77" s="72" t="s">
        <v>398</v>
      </c>
      <c r="E77" s="72" t="s">
        <v>5</v>
      </c>
      <c r="F77" s="72" t="s">
        <v>327</v>
      </c>
      <c r="G77" s="72" t="s">
        <v>183</v>
      </c>
      <c r="H77" s="73" t="s">
        <v>183</v>
      </c>
      <c r="I77" s="73" t="s">
        <v>183</v>
      </c>
      <c r="J77" s="73" t="s">
        <v>183</v>
      </c>
      <c r="K77" s="73" t="s">
        <v>183</v>
      </c>
      <c r="L77" s="73" t="s">
        <v>183</v>
      </c>
      <c r="M77" s="73" t="s">
        <v>183</v>
      </c>
      <c r="N77" s="73" t="s">
        <v>183</v>
      </c>
      <c r="O77" s="73">
        <v>1.4578096156301601</v>
      </c>
      <c r="P77" s="73">
        <v>9.2412035897133597E-3</v>
      </c>
      <c r="Q77" s="73">
        <v>1.9542262579028</v>
      </c>
      <c r="R77" s="73" t="s">
        <v>184</v>
      </c>
      <c r="S77" s="73" t="s">
        <v>183</v>
      </c>
      <c r="T77" s="73" t="s">
        <v>183</v>
      </c>
      <c r="U77" s="73" t="s">
        <v>183</v>
      </c>
      <c r="V77" s="73" t="s">
        <v>183</v>
      </c>
    </row>
    <row r="78" spans="1:22" s="65" customFormat="1">
      <c r="A78" s="71">
        <v>76</v>
      </c>
      <c r="B78" s="72" t="s">
        <v>102</v>
      </c>
      <c r="C78" s="72" t="s">
        <v>334</v>
      </c>
      <c r="D78" s="72" t="s">
        <v>103</v>
      </c>
      <c r="E78" s="72" t="s">
        <v>5</v>
      </c>
      <c r="F78" s="72" t="s">
        <v>323</v>
      </c>
      <c r="G78" s="72">
        <v>1.2467671578505</v>
      </c>
      <c r="H78" s="73">
        <v>0.17572841947475301</v>
      </c>
      <c r="I78" s="73">
        <v>1.3989526524249301</v>
      </c>
      <c r="J78" s="73" t="s">
        <v>184</v>
      </c>
      <c r="K78" s="73" t="s">
        <v>183</v>
      </c>
      <c r="L78" s="73" t="s">
        <v>183</v>
      </c>
      <c r="M78" s="73" t="s">
        <v>183</v>
      </c>
      <c r="N78" s="73" t="s">
        <v>183</v>
      </c>
      <c r="O78" s="73">
        <v>1.0129258509485299</v>
      </c>
      <c r="P78" s="73">
        <v>0.190824718215475</v>
      </c>
      <c r="Q78" s="73">
        <v>-1.3437717638686599</v>
      </c>
      <c r="R78" s="73" t="s">
        <v>189</v>
      </c>
      <c r="S78" s="73" t="s">
        <v>183</v>
      </c>
      <c r="T78" s="73" t="s">
        <v>183</v>
      </c>
      <c r="U78" s="73" t="s">
        <v>183</v>
      </c>
      <c r="V78" s="73" t="s">
        <v>183</v>
      </c>
    </row>
    <row r="79" spans="1:22" s="65" customFormat="1">
      <c r="A79" s="71">
        <v>77</v>
      </c>
      <c r="B79" s="72" t="s">
        <v>10</v>
      </c>
      <c r="C79" s="72" t="s">
        <v>399</v>
      </c>
      <c r="D79" s="72" t="s">
        <v>11</v>
      </c>
      <c r="E79" s="72" t="s">
        <v>5</v>
      </c>
      <c r="F79" s="72" t="s">
        <v>327</v>
      </c>
      <c r="G79" s="72">
        <v>1.3580154966445099</v>
      </c>
      <c r="H79" s="73">
        <v>0.18496996968173099</v>
      </c>
      <c r="I79" s="73">
        <v>1.8400239715873701</v>
      </c>
      <c r="J79" s="73" t="s">
        <v>184</v>
      </c>
      <c r="K79" s="73" t="s">
        <v>183</v>
      </c>
      <c r="L79" s="73" t="s">
        <v>183</v>
      </c>
      <c r="M79" s="73" t="s">
        <v>183</v>
      </c>
      <c r="N79" s="73" t="s">
        <v>183</v>
      </c>
      <c r="O79" s="73">
        <v>1.36914174562455</v>
      </c>
      <c r="P79" s="73">
        <v>1.3321952472065701E-3</v>
      </c>
      <c r="Q79" s="73">
        <v>-2.1268521609261799</v>
      </c>
      <c r="R79" s="73" t="s">
        <v>189</v>
      </c>
      <c r="S79" s="73" t="s">
        <v>183</v>
      </c>
      <c r="T79" s="73" t="s">
        <v>183</v>
      </c>
      <c r="U79" s="73" t="s">
        <v>183</v>
      </c>
      <c r="V79" s="73" t="s">
        <v>183</v>
      </c>
    </row>
    <row r="80" spans="1:22" s="65" customFormat="1">
      <c r="A80" s="71">
        <v>78</v>
      </c>
      <c r="B80" s="72" t="s">
        <v>12</v>
      </c>
      <c r="C80" s="72" t="s">
        <v>341</v>
      </c>
      <c r="D80" s="72" t="s">
        <v>13</v>
      </c>
      <c r="E80" s="72" t="s">
        <v>5</v>
      </c>
      <c r="F80" s="72" t="s">
        <v>327</v>
      </c>
      <c r="G80" s="72">
        <v>1.4386553618217299</v>
      </c>
      <c r="H80" s="73">
        <v>0.12991672433748599</v>
      </c>
      <c r="I80" s="73">
        <v>2.0327229526597201</v>
      </c>
      <c r="J80" s="73" t="s">
        <v>184</v>
      </c>
      <c r="K80" s="73" t="s">
        <v>183</v>
      </c>
      <c r="L80" s="73" t="s">
        <v>183</v>
      </c>
      <c r="M80" s="73" t="s">
        <v>183</v>
      </c>
      <c r="N80" s="73" t="s">
        <v>183</v>
      </c>
      <c r="O80" s="73">
        <v>1.3964377661283101</v>
      </c>
      <c r="P80" s="73">
        <v>1.5634060221267E-3</v>
      </c>
      <c r="Q80" s="73">
        <v>-1.98689607111065</v>
      </c>
      <c r="R80" s="73" t="s">
        <v>189</v>
      </c>
      <c r="S80" s="73" t="s">
        <v>183</v>
      </c>
      <c r="T80" s="73" t="s">
        <v>183</v>
      </c>
      <c r="U80" s="73" t="s">
        <v>183</v>
      </c>
      <c r="V80" s="73" t="s">
        <v>183</v>
      </c>
    </row>
    <row r="81" spans="1:22" s="65" customFormat="1">
      <c r="A81" s="71">
        <v>79</v>
      </c>
      <c r="B81" s="72" t="s">
        <v>18</v>
      </c>
      <c r="C81" s="72" t="s">
        <v>400</v>
      </c>
      <c r="D81" s="72" t="s">
        <v>19</v>
      </c>
      <c r="E81" s="72" t="s">
        <v>5</v>
      </c>
      <c r="F81" s="72" t="s">
        <v>401</v>
      </c>
      <c r="G81" s="72">
        <v>1.74856559990984</v>
      </c>
      <c r="H81" s="73">
        <v>5.3142934091957601E-3</v>
      </c>
      <c r="I81" s="73">
        <v>10.221569090074601</v>
      </c>
      <c r="J81" s="73" t="s">
        <v>184</v>
      </c>
      <c r="K81" s="73" t="s">
        <v>183</v>
      </c>
      <c r="L81" s="73" t="s">
        <v>183</v>
      </c>
      <c r="M81" s="73" t="s">
        <v>183</v>
      </c>
      <c r="N81" s="73" t="s">
        <v>183</v>
      </c>
      <c r="O81" s="73">
        <v>1.44575069420413</v>
      </c>
      <c r="P81" s="73">
        <v>0.153302333976651</v>
      </c>
      <c r="Q81" s="73">
        <v>-10.4007069764688</v>
      </c>
      <c r="R81" s="73" t="s">
        <v>189</v>
      </c>
      <c r="S81" s="73" t="s">
        <v>183</v>
      </c>
      <c r="T81" s="73" t="s">
        <v>183</v>
      </c>
      <c r="U81" s="73" t="s">
        <v>183</v>
      </c>
      <c r="V81" s="73" t="s">
        <v>183</v>
      </c>
    </row>
    <row r="82" spans="1:22" s="65" customFormat="1">
      <c r="A82" s="71">
        <v>80</v>
      </c>
      <c r="B82" s="72" t="s">
        <v>14</v>
      </c>
      <c r="C82" s="72" t="s">
        <v>402</v>
      </c>
      <c r="D82" s="72" t="s">
        <v>15</v>
      </c>
      <c r="E82" s="72" t="s">
        <v>5</v>
      </c>
      <c r="F82" s="72" t="s">
        <v>327</v>
      </c>
      <c r="G82" s="72">
        <v>1.7435608078673599</v>
      </c>
      <c r="H82" s="73">
        <v>8.2009482708822801E-2</v>
      </c>
      <c r="I82" s="73">
        <v>11.0589946140639</v>
      </c>
      <c r="J82" s="73" t="s">
        <v>184</v>
      </c>
      <c r="K82" s="73" t="s">
        <v>183</v>
      </c>
      <c r="L82" s="73" t="s">
        <v>183</v>
      </c>
      <c r="M82" s="73" t="s">
        <v>183</v>
      </c>
      <c r="N82" s="73" t="s">
        <v>183</v>
      </c>
      <c r="O82" s="73">
        <v>1.46631349176259</v>
      </c>
      <c r="P82" s="73">
        <v>1.6802893567296601E-2</v>
      </c>
      <c r="Q82" s="73">
        <v>-11.3673117829177</v>
      </c>
      <c r="R82" s="73" t="s">
        <v>189</v>
      </c>
      <c r="S82" s="73" t="s">
        <v>183</v>
      </c>
      <c r="T82" s="73" t="s">
        <v>183</v>
      </c>
      <c r="U82" s="73" t="s">
        <v>183</v>
      </c>
      <c r="V82" s="73" t="s">
        <v>183</v>
      </c>
    </row>
    <row r="83" spans="1:22" s="65" customFormat="1">
      <c r="A83" s="71">
        <v>81</v>
      </c>
      <c r="B83" s="72" t="s">
        <v>31</v>
      </c>
      <c r="C83" s="72" t="s">
        <v>329</v>
      </c>
      <c r="D83" s="72" t="s">
        <v>32</v>
      </c>
      <c r="E83" s="72" t="s">
        <v>5</v>
      </c>
      <c r="F83" s="72" t="s">
        <v>323</v>
      </c>
      <c r="G83" s="72">
        <v>1.2279703171013501</v>
      </c>
      <c r="H83" s="73">
        <v>0.18812935707835901</v>
      </c>
      <c r="I83" s="73">
        <v>13.2197190805375</v>
      </c>
      <c r="J83" s="73" t="s">
        <v>184</v>
      </c>
      <c r="K83" s="73" t="s">
        <v>183</v>
      </c>
      <c r="L83" s="73" t="s">
        <v>183</v>
      </c>
      <c r="M83" s="73" t="s">
        <v>183</v>
      </c>
      <c r="N83" s="73" t="s">
        <v>183</v>
      </c>
      <c r="O83" s="73">
        <v>1.4661903595621999</v>
      </c>
      <c r="P83" s="73">
        <v>1.48200546391385E-3</v>
      </c>
      <c r="Q83" s="73">
        <v>-13.9653658674772</v>
      </c>
      <c r="R83" s="73" t="s">
        <v>189</v>
      </c>
      <c r="S83" s="73" t="s">
        <v>183</v>
      </c>
      <c r="T83" s="73" t="s">
        <v>183</v>
      </c>
      <c r="U83" s="73" t="s">
        <v>183</v>
      </c>
      <c r="V83" s="73" t="s">
        <v>183</v>
      </c>
    </row>
    <row r="84" spans="1:22" s="65" customFormat="1">
      <c r="A84" s="71">
        <v>82</v>
      </c>
      <c r="B84" s="72" t="s">
        <v>403</v>
      </c>
      <c r="C84" s="72" t="s">
        <v>404</v>
      </c>
      <c r="D84" s="72" t="s">
        <v>405</v>
      </c>
      <c r="E84" s="72" t="s">
        <v>5</v>
      </c>
      <c r="F84" s="72" t="s">
        <v>327</v>
      </c>
      <c r="G84" s="72" t="s">
        <v>183</v>
      </c>
      <c r="H84" s="73" t="s">
        <v>183</v>
      </c>
      <c r="I84" s="73" t="s">
        <v>183</v>
      </c>
      <c r="J84" s="73" t="s">
        <v>183</v>
      </c>
      <c r="K84" s="73" t="s">
        <v>183</v>
      </c>
      <c r="L84" s="73" t="s">
        <v>183</v>
      </c>
      <c r="M84" s="73" t="s">
        <v>183</v>
      </c>
      <c r="N84" s="73" t="s">
        <v>183</v>
      </c>
      <c r="O84" s="73">
        <v>1.3157469742155199</v>
      </c>
      <c r="P84" s="73">
        <v>0.109743573891619</v>
      </c>
      <c r="Q84" s="73">
        <v>-2.4780504916797899</v>
      </c>
      <c r="R84" s="73" t="s">
        <v>189</v>
      </c>
      <c r="S84" s="73" t="s">
        <v>183</v>
      </c>
      <c r="T84" s="73" t="s">
        <v>183</v>
      </c>
      <c r="U84" s="73" t="s">
        <v>183</v>
      </c>
      <c r="V84" s="73" t="s">
        <v>183</v>
      </c>
    </row>
    <row r="85" spans="1:22" s="65" customFormat="1">
      <c r="A85" s="71">
        <v>83</v>
      </c>
      <c r="B85" s="72" t="s">
        <v>406</v>
      </c>
      <c r="C85" s="72" t="s">
        <v>346</v>
      </c>
      <c r="D85" s="72" t="s">
        <v>407</v>
      </c>
      <c r="E85" s="72" t="s">
        <v>5</v>
      </c>
      <c r="F85" s="72" t="s">
        <v>327</v>
      </c>
      <c r="G85" s="72" t="s">
        <v>183</v>
      </c>
      <c r="H85" s="73" t="s">
        <v>183</v>
      </c>
      <c r="I85" s="73" t="s">
        <v>183</v>
      </c>
      <c r="J85" s="73" t="s">
        <v>183</v>
      </c>
      <c r="K85" s="73" t="s">
        <v>183</v>
      </c>
      <c r="L85" s="73" t="s">
        <v>183</v>
      </c>
      <c r="M85" s="73" t="s">
        <v>183</v>
      </c>
      <c r="N85" s="73" t="s">
        <v>183</v>
      </c>
      <c r="O85" s="73">
        <v>1.4255646986500501</v>
      </c>
      <c r="P85" s="73">
        <v>2.0771671949905101E-2</v>
      </c>
      <c r="Q85" s="73">
        <v>-2.0203807432377001</v>
      </c>
      <c r="R85" s="73" t="s">
        <v>189</v>
      </c>
      <c r="S85" s="73" t="s">
        <v>183</v>
      </c>
      <c r="T85" s="73" t="s">
        <v>183</v>
      </c>
      <c r="U85" s="73" t="s">
        <v>183</v>
      </c>
      <c r="V85" s="73" t="s">
        <v>183</v>
      </c>
    </row>
    <row r="86" spans="1:22" s="65" customFormat="1">
      <c r="A86" s="71">
        <v>84</v>
      </c>
      <c r="B86" s="72" t="s">
        <v>408</v>
      </c>
      <c r="C86" s="72" t="s">
        <v>404</v>
      </c>
      <c r="D86" s="72" t="s">
        <v>409</v>
      </c>
      <c r="E86" s="72" t="s">
        <v>5</v>
      </c>
      <c r="F86" s="72" t="s">
        <v>327</v>
      </c>
      <c r="G86" s="72" t="s">
        <v>183</v>
      </c>
      <c r="H86" s="73" t="s">
        <v>183</v>
      </c>
      <c r="I86" s="73" t="s">
        <v>183</v>
      </c>
      <c r="J86" s="73" t="s">
        <v>183</v>
      </c>
      <c r="K86" s="73" t="s">
        <v>183</v>
      </c>
      <c r="L86" s="73" t="s">
        <v>183</v>
      </c>
      <c r="M86" s="73" t="s">
        <v>183</v>
      </c>
      <c r="N86" s="73" t="s">
        <v>183</v>
      </c>
      <c r="O86" s="73">
        <v>1.2161667687617299</v>
      </c>
      <c r="P86" s="73">
        <v>9.9832896143105407E-2</v>
      </c>
      <c r="Q86" s="73">
        <v>-2.17452567951293</v>
      </c>
      <c r="R86" s="73" t="s">
        <v>189</v>
      </c>
      <c r="S86" s="73" t="s">
        <v>183</v>
      </c>
      <c r="T86" s="73" t="s">
        <v>183</v>
      </c>
      <c r="U86" s="73" t="s">
        <v>183</v>
      </c>
      <c r="V86" s="73" t="s">
        <v>183</v>
      </c>
    </row>
    <row r="87" spans="1:22" s="65" customFormat="1">
      <c r="A87" s="71">
        <v>85</v>
      </c>
      <c r="B87" s="72" t="s">
        <v>410</v>
      </c>
      <c r="C87" s="72" t="s">
        <v>411</v>
      </c>
      <c r="D87" s="72" t="s">
        <v>412</v>
      </c>
      <c r="E87" s="72" t="s">
        <v>5</v>
      </c>
      <c r="F87" s="72" t="s">
        <v>364</v>
      </c>
      <c r="G87" s="72" t="s">
        <v>183</v>
      </c>
      <c r="H87" s="73" t="s">
        <v>183</v>
      </c>
      <c r="I87" s="73" t="s">
        <v>183</v>
      </c>
      <c r="J87" s="73" t="s">
        <v>183</v>
      </c>
      <c r="K87" s="73" t="s">
        <v>183</v>
      </c>
      <c r="L87" s="73" t="s">
        <v>183</v>
      </c>
      <c r="M87" s="73" t="s">
        <v>183</v>
      </c>
      <c r="N87" s="73" t="s">
        <v>183</v>
      </c>
      <c r="O87" s="73">
        <v>1.1867237537503399</v>
      </c>
      <c r="P87" s="73">
        <v>3.3937658621108403E-2</v>
      </c>
      <c r="Q87" s="73">
        <v>-1.1387173138087401</v>
      </c>
      <c r="R87" s="73" t="s">
        <v>189</v>
      </c>
      <c r="S87" s="73" t="s">
        <v>183</v>
      </c>
      <c r="T87" s="73" t="s">
        <v>183</v>
      </c>
      <c r="U87" s="73" t="s">
        <v>183</v>
      </c>
      <c r="V87" s="73" t="s">
        <v>183</v>
      </c>
    </row>
    <row r="88" spans="1:22" s="65" customFormat="1">
      <c r="A88" s="71">
        <v>86</v>
      </c>
      <c r="B88" s="72" t="s">
        <v>413</v>
      </c>
      <c r="C88" s="72" t="s">
        <v>414</v>
      </c>
      <c r="D88" s="72" t="s">
        <v>415</v>
      </c>
      <c r="E88" s="72" t="s">
        <v>5</v>
      </c>
      <c r="F88" s="72" t="s">
        <v>323</v>
      </c>
      <c r="G88" s="72" t="s">
        <v>183</v>
      </c>
      <c r="H88" s="73" t="s">
        <v>183</v>
      </c>
      <c r="I88" s="73" t="s">
        <v>183</v>
      </c>
      <c r="J88" s="73" t="s">
        <v>183</v>
      </c>
      <c r="K88" s="73">
        <v>1.4424163492425099</v>
      </c>
      <c r="L88" s="73">
        <v>3.0479671315678199E-2</v>
      </c>
      <c r="M88" s="73">
        <v>-1.0941231342990401</v>
      </c>
      <c r="N88" s="73" t="s">
        <v>189</v>
      </c>
      <c r="O88" s="73" t="s">
        <v>183</v>
      </c>
      <c r="P88" s="73" t="s">
        <v>183</v>
      </c>
      <c r="Q88" s="73" t="s">
        <v>183</v>
      </c>
      <c r="R88" s="73" t="s">
        <v>183</v>
      </c>
      <c r="S88" s="73" t="s">
        <v>183</v>
      </c>
      <c r="T88" s="73" t="s">
        <v>183</v>
      </c>
      <c r="U88" s="73" t="s">
        <v>183</v>
      </c>
      <c r="V88" s="73" t="s">
        <v>183</v>
      </c>
    </row>
    <row r="89" spans="1:22" s="65" customFormat="1">
      <c r="A89" s="71">
        <v>87</v>
      </c>
      <c r="B89" s="72" t="s">
        <v>416</v>
      </c>
      <c r="C89" s="72" t="s">
        <v>417</v>
      </c>
      <c r="D89" s="72" t="s">
        <v>418</v>
      </c>
      <c r="E89" s="72" t="s">
        <v>5</v>
      </c>
      <c r="F89" s="72" t="s">
        <v>364</v>
      </c>
      <c r="G89" s="72" t="s">
        <v>183</v>
      </c>
      <c r="H89" s="73" t="s">
        <v>183</v>
      </c>
      <c r="I89" s="73" t="s">
        <v>183</v>
      </c>
      <c r="J89" s="73" t="s">
        <v>183</v>
      </c>
      <c r="K89" s="73">
        <v>1.4064036387730801</v>
      </c>
      <c r="L89" s="73">
        <v>4.85118573413039E-2</v>
      </c>
      <c r="M89" s="73">
        <v>-1.03045985489101</v>
      </c>
      <c r="N89" s="73" t="s">
        <v>189</v>
      </c>
      <c r="O89" s="73" t="s">
        <v>183</v>
      </c>
      <c r="P89" s="73" t="s">
        <v>183</v>
      </c>
      <c r="Q89" s="73" t="s">
        <v>183</v>
      </c>
      <c r="R89" s="73" t="s">
        <v>183</v>
      </c>
      <c r="S89" s="73" t="s">
        <v>183</v>
      </c>
      <c r="T89" s="73" t="s">
        <v>183</v>
      </c>
      <c r="U89" s="73" t="s">
        <v>183</v>
      </c>
      <c r="V89" s="73" t="s">
        <v>183</v>
      </c>
    </row>
    <row r="90" spans="1:22" s="65" customFormat="1">
      <c r="A90" s="71">
        <v>88</v>
      </c>
      <c r="B90" s="72" t="s">
        <v>419</v>
      </c>
      <c r="C90" s="72" t="s">
        <v>325</v>
      </c>
      <c r="D90" s="72" t="s">
        <v>420</v>
      </c>
      <c r="E90" s="72" t="s">
        <v>5</v>
      </c>
      <c r="F90" s="72" t="s">
        <v>327</v>
      </c>
      <c r="G90" s="72" t="s">
        <v>183</v>
      </c>
      <c r="H90" s="73" t="s">
        <v>183</v>
      </c>
      <c r="I90" s="73" t="s">
        <v>183</v>
      </c>
      <c r="J90" s="73" t="s">
        <v>183</v>
      </c>
      <c r="K90" s="73">
        <v>1.2573972324442499</v>
      </c>
      <c r="L90" s="73">
        <v>6.8391051609473202E-2</v>
      </c>
      <c r="M90" s="73">
        <v>-1.0220718351432201</v>
      </c>
      <c r="N90" s="73" t="s">
        <v>189</v>
      </c>
      <c r="O90" s="73" t="s">
        <v>183</v>
      </c>
      <c r="P90" s="73" t="s">
        <v>183</v>
      </c>
      <c r="Q90" s="73" t="s">
        <v>183</v>
      </c>
      <c r="R90" s="73" t="s">
        <v>183</v>
      </c>
      <c r="S90" s="73" t="s">
        <v>183</v>
      </c>
      <c r="T90" s="73" t="s">
        <v>183</v>
      </c>
      <c r="U90" s="73" t="s">
        <v>183</v>
      </c>
      <c r="V90" s="73" t="s">
        <v>183</v>
      </c>
    </row>
    <row r="91" spans="1:22" s="65" customFormat="1">
      <c r="A91" s="71">
        <v>89</v>
      </c>
      <c r="B91" s="72" t="s">
        <v>421</v>
      </c>
      <c r="C91" s="72" t="s">
        <v>380</v>
      </c>
      <c r="D91" s="72" t="s">
        <v>422</v>
      </c>
      <c r="E91" s="72" t="s">
        <v>5</v>
      </c>
      <c r="F91" s="72" t="s">
        <v>327</v>
      </c>
      <c r="G91" s="72" t="s">
        <v>183</v>
      </c>
      <c r="H91" s="73" t="s">
        <v>183</v>
      </c>
      <c r="I91" s="73" t="s">
        <v>183</v>
      </c>
      <c r="J91" s="73" t="s">
        <v>183</v>
      </c>
      <c r="K91" s="73">
        <v>1.1708911616662701</v>
      </c>
      <c r="L91" s="73">
        <v>7.2777993480716396E-2</v>
      </c>
      <c r="M91" s="73">
        <v>-1.0839003895106101</v>
      </c>
      <c r="N91" s="73" t="s">
        <v>189</v>
      </c>
      <c r="O91" s="73" t="s">
        <v>183</v>
      </c>
      <c r="P91" s="73" t="s">
        <v>183</v>
      </c>
      <c r="Q91" s="73" t="s">
        <v>183</v>
      </c>
      <c r="R91" s="73" t="s">
        <v>183</v>
      </c>
      <c r="S91" s="73" t="s">
        <v>183</v>
      </c>
      <c r="T91" s="73" t="s">
        <v>183</v>
      </c>
      <c r="U91" s="73" t="s">
        <v>183</v>
      </c>
      <c r="V91" s="73" t="s">
        <v>183</v>
      </c>
    </row>
    <row r="92" spans="1:22" s="65" customFormat="1">
      <c r="A92" s="71">
        <v>90</v>
      </c>
      <c r="B92" s="72" t="s">
        <v>423</v>
      </c>
      <c r="C92" s="72" t="s">
        <v>369</v>
      </c>
      <c r="D92" s="72" t="s">
        <v>424</v>
      </c>
      <c r="E92" s="72" t="s">
        <v>5</v>
      </c>
      <c r="F92" s="72" t="s">
        <v>327</v>
      </c>
      <c r="G92" s="72">
        <v>1.58937656822458</v>
      </c>
      <c r="H92" s="73">
        <v>9.7295946244427192E-3</v>
      </c>
      <c r="I92" s="73">
        <v>-1.23649935392416</v>
      </c>
      <c r="J92" s="73" t="s">
        <v>189</v>
      </c>
      <c r="K92" s="73" t="s">
        <v>183</v>
      </c>
      <c r="L92" s="73" t="s">
        <v>183</v>
      </c>
      <c r="M92" s="73" t="s">
        <v>183</v>
      </c>
      <c r="N92" s="73" t="s">
        <v>183</v>
      </c>
      <c r="O92" s="73" t="s">
        <v>183</v>
      </c>
      <c r="P92" s="73" t="s">
        <v>183</v>
      </c>
      <c r="Q92" s="73" t="s">
        <v>183</v>
      </c>
      <c r="R92" s="73" t="s">
        <v>183</v>
      </c>
      <c r="S92" s="73" t="s">
        <v>183</v>
      </c>
      <c r="T92" s="73" t="s">
        <v>183</v>
      </c>
      <c r="U92" s="73" t="s">
        <v>183</v>
      </c>
      <c r="V92" s="73" t="s">
        <v>183</v>
      </c>
    </row>
    <row r="93" spans="1:22" s="65" customFormat="1">
      <c r="A93" s="71">
        <v>91</v>
      </c>
      <c r="B93" s="72" t="s">
        <v>425</v>
      </c>
      <c r="C93" s="72" t="s">
        <v>426</v>
      </c>
      <c r="D93" s="72" t="s">
        <v>427</v>
      </c>
      <c r="E93" s="72" t="s">
        <v>5</v>
      </c>
      <c r="F93" s="72" t="s">
        <v>323</v>
      </c>
      <c r="G93" s="72">
        <v>1.29137635745688</v>
      </c>
      <c r="H93" s="73">
        <v>0.223761824702671</v>
      </c>
      <c r="I93" s="73">
        <v>1.0304397122452</v>
      </c>
      <c r="J93" s="73" t="s">
        <v>184</v>
      </c>
      <c r="K93" s="73" t="s">
        <v>183</v>
      </c>
      <c r="L93" s="73" t="s">
        <v>183</v>
      </c>
      <c r="M93" s="73" t="s">
        <v>183</v>
      </c>
      <c r="N93" s="73" t="s">
        <v>183</v>
      </c>
      <c r="O93" s="73" t="s">
        <v>183</v>
      </c>
      <c r="P93" s="73" t="s">
        <v>183</v>
      </c>
      <c r="Q93" s="73" t="s">
        <v>183</v>
      </c>
      <c r="R93" s="73" t="s">
        <v>183</v>
      </c>
      <c r="S93" s="73" t="s">
        <v>183</v>
      </c>
      <c r="T93" s="73" t="s">
        <v>183</v>
      </c>
      <c r="U93" s="73" t="s">
        <v>183</v>
      </c>
      <c r="V93" s="73" t="s">
        <v>183</v>
      </c>
    </row>
    <row r="94" spans="1:22" s="65" customFormat="1">
      <c r="A94" s="71">
        <v>92</v>
      </c>
      <c r="B94" s="72" t="s">
        <v>428</v>
      </c>
      <c r="C94" s="72" t="s">
        <v>429</v>
      </c>
      <c r="D94" s="72" t="s">
        <v>430</v>
      </c>
      <c r="E94" s="72" t="s">
        <v>5</v>
      </c>
      <c r="F94" s="72" t="s">
        <v>364</v>
      </c>
      <c r="G94" s="72">
        <v>1.12783144629043</v>
      </c>
      <c r="H94" s="73">
        <v>0.23670110432536601</v>
      </c>
      <c r="I94" s="73">
        <v>1.0433325971087399</v>
      </c>
      <c r="J94" s="73" t="s">
        <v>184</v>
      </c>
      <c r="K94" s="73" t="s">
        <v>183</v>
      </c>
      <c r="L94" s="73" t="s">
        <v>183</v>
      </c>
      <c r="M94" s="73" t="s">
        <v>183</v>
      </c>
      <c r="N94" s="73" t="s">
        <v>183</v>
      </c>
      <c r="O94" s="73" t="s">
        <v>183</v>
      </c>
      <c r="P94" s="73" t="s">
        <v>183</v>
      </c>
      <c r="Q94" s="73" t="s">
        <v>183</v>
      </c>
      <c r="R94" s="73" t="s">
        <v>183</v>
      </c>
      <c r="S94" s="73" t="s">
        <v>183</v>
      </c>
      <c r="T94" s="73" t="s">
        <v>183</v>
      </c>
      <c r="U94" s="73" t="s">
        <v>183</v>
      </c>
      <c r="V94" s="73" t="s">
        <v>183</v>
      </c>
    </row>
    <row r="95" spans="1:22" s="65" customFormat="1">
      <c r="A95" s="71">
        <v>93</v>
      </c>
      <c r="B95" s="72" t="s">
        <v>431</v>
      </c>
      <c r="C95" s="72" t="s">
        <v>432</v>
      </c>
      <c r="D95" s="72" t="s">
        <v>433</v>
      </c>
      <c r="E95" s="72" t="s">
        <v>110</v>
      </c>
      <c r="F95" s="72" t="s">
        <v>434</v>
      </c>
      <c r="G95" s="72" t="s">
        <v>183</v>
      </c>
      <c r="H95" s="73" t="s">
        <v>183</v>
      </c>
      <c r="I95" s="73" t="s">
        <v>183</v>
      </c>
      <c r="J95" s="73" t="s">
        <v>183</v>
      </c>
      <c r="K95" s="73">
        <v>1.4894394042621399</v>
      </c>
      <c r="L95" s="73">
        <v>0.10458351233344</v>
      </c>
      <c r="M95" s="73">
        <v>-9.0771021110101096</v>
      </c>
      <c r="N95" s="73" t="s">
        <v>189</v>
      </c>
      <c r="O95" s="73" t="s">
        <v>183</v>
      </c>
      <c r="P95" s="73" t="s">
        <v>183</v>
      </c>
      <c r="Q95" s="73" t="s">
        <v>183</v>
      </c>
      <c r="R95" s="73" t="s">
        <v>183</v>
      </c>
      <c r="S95" s="73">
        <v>1.5160745435118199</v>
      </c>
      <c r="T95" s="73">
        <v>3.1270262501754402E-2</v>
      </c>
      <c r="U95" s="73">
        <v>9.1647176295188792</v>
      </c>
      <c r="V95" s="73" t="s">
        <v>184</v>
      </c>
    </row>
    <row r="96" spans="1:22" s="65" customFormat="1">
      <c r="A96" s="71">
        <v>94</v>
      </c>
      <c r="B96" s="72" t="s">
        <v>435</v>
      </c>
      <c r="C96" s="72" t="s">
        <v>436</v>
      </c>
      <c r="D96" s="72" t="s">
        <v>437</v>
      </c>
      <c r="E96" s="72" t="s">
        <v>110</v>
      </c>
      <c r="F96" s="72" t="s">
        <v>434</v>
      </c>
      <c r="G96" s="72" t="s">
        <v>183</v>
      </c>
      <c r="H96" s="73" t="s">
        <v>183</v>
      </c>
      <c r="I96" s="73" t="s">
        <v>183</v>
      </c>
      <c r="J96" s="73" t="s">
        <v>183</v>
      </c>
      <c r="K96" s="73" t="s">
        <v>183</v>
      </c>
      <c r="L96" s="73" t="s">
        <v>183</v>
      </c>
      <c r="M96" s="73" t="s">
        <v>183</v>
      </c>
      <c r="N96" s="73" t="s">
        <v>183</v>
      </c>
      <c r="O96" s="73" t="s">
        <v>183</v>
      </c>
      <c r="P96" s="73" t="s">
        <v>183</v>
      </c>
      <c r="Q96" s="73" t="s">
        <v>183</v>
      </c>
      <c r="R96" s="73" t="s">
        <v>183</v>
      </c>
      <c r="S96" s="73">
        <v>1.07727313890424</v>
      </c>
      <c r="T96" s="73">
        <v>0.26119193515012601</v>
      </c>
      <c r="U96" s="73">
        <v>10.704897731302401</v>
      </c>
      <c r="V96" s="73" t="s">
        <v>184</v>
      </c>
    </row>
    <row r="97" spans="1:22" s="65" customFormat="1">
      <c r="A97" s="71">
        <v>95</v>
      </c>
      <c r="B97" s="72" t="s">
        <v>438</v>
      </c>
      <c r="C97" s="72" t="s">
        <v>439</v>
      </c>
      <c r="D97" s="72" t="s">
        <v>440</v>
      </c>
      <c r="E97" s="72" t="s">
        <v>110</v>
      </c>
      <c r="F97" s="72" t="s">
        <v>434</v>
      </c>
      <c r="G97" s="72" t="s">
        <v>183</v>
      </c>
      <c r="H97" s="73" t="s">
        <v>183</v>
      </c>
      <c r="I97" s="73" t="s">
        <v>183</v>
      </c>
      <c r="J97" s="73" t="s">
        <v>183</v>
      </c>
      <c r="K97" s="73">
        <v>1.49679886079719</v>
      </c>
      <c r="L97" s="73">
        <v>2.1322902073779099E-2</v>
      </c>
      <c r="M97" s="73">
        <v>13.0875427565057</v>
      </c>
      <c r="N97" s="73" t="s">
        <v>184</v>
      </c>
      <c r="O97" s="73">
        <v>1.0268572440774</v>
      </c>
      <c r="P97" s="73">
        <v>0.21701980662194201</v>
      </c>
      <c r="Q97" s="73">
        <v>10.565088817002801</v>
      </c>
      <c r="R97" s="73" t="s">
        <v>184</v>
      </c>
      <c r="S97" s="73" t="s">
        <v>183</v>
      </c>
      <c r="T97" s="73" t="s">
        <v>183</v>
      </c>
      <c r="U97" s="73" t="s">
        <v>183</v>
      </c>
      <c r="V97" s="73" t="s">
        <v>183</v>
      </c>
    </row>
    <row r="98" spans="1:22" s="65" customFormat="1">
      <c r="A98" s="71">
        <v>96</v>
      </c>
      <c r="B98" s="72" t="s">
        <v>441</v>
      </c>
      <c r="C98" s="72" t="s">
        <v>442</v>
      </c>
      <c r="D98" s="72" t="s">
        <v>443</v>
      </c>
      <c r="E98" s="72" t="s">
        <v>110</v>
      </c>
      <c r="F98" s="72" t="s">
        <v>434</v>
      </c>
      <c r="G98" s="72" t="s">
        <v>183</v>
      </c>
      <c r="H98" s="73" t="s">
        <v>183</v>
      </c>
      <c r="I98" s="73" t="s">
        <v>183</v>
      </c>
      <c r="J98" s="73" t="s">
        <v>183</v>
      </c>
      <c r="K98" s="73" t="s">
        <v>183</v>
      </c>
      <c r="L98" s="73" t="s">
        <v>183</v>
      </c>
      <c r="M98" s="73" t="s">
        <v>183</v>
      </c>
      <c r="N98" s="73" t="s">
        <v>183</v>
      </c>
      <c r="O98" s="73">
        <v>1.4340972135093</v>
      </c>
      <c r="P98" s="73">
        <v>9.5538133160902906E-3</v>
      </c>
      <c r="Q98" s="73">
        <v>1.1686978469612499</v>
      </c>
      <c r="R98" s="73" t="s">
        <v>184</v>
      </c>
      <c r="S98" s="73" t="s">
        <v>183</v>
      </c>
      <c r="T98" s="73" t="s">
        <v>183</v>
      </c>
      <c r="U98" s="73" t="s">
        <v>183</v>
      </c>
      <c r="V98" s="73" t="s">
        <v>183</v>
      </c>
    </row>
    <row r="99" spans="1:22" s="65" customFormat="1">
      <c r="A99" s="71">
        <v>97</v>
      </c>
      <c r="B99" s="72" t="s">
        <v>108</v>
      </c>
      <c r="C99" s="72" t="s">
        <v>444</v>
      </c>
      <c r="D99" s="72" t="s">
        <v>109</v>
      </c>
      <c r="E99" s="72" t="s">
        <v>110</v>
      </c>
      <c r="F99" s="72" t="s">
        <v>445</v>
      </c>
      <c r="G99" s="72">
        <v>1.2379749644148299</v>
      </c>
      <c r="H99" s="73">
        <v>0.18757844231825699</v>
      </c>
      <c r="I99" s="73">
        <v>11.7352166129761</v>
      </c>
      <c r="J99" s="73" t="s">
        <v>184</v>
      </c>
      <c r="K99" s="73" t="s">
        <v>183</v>
      </c>
      <c r="L99" s="73" t="s">
        <v>183</v>
      </c>
      <c r="M99" s="73" t="s">
        <v>183</v>
      </c>
      <c r="N99" s="73" t="s">
        <v>183</v>
      </c>
      <c r="O99" s="73">
        <v>1.05131036616811</v>
      </c>
      <c r="P99" s="73">
        <v>0.19173631319106299</v>
      </c>
      <c r="Q99" s="73">
        <v>-12.700646332218</v>
      </c>
      <c r="R99" s="73" t="s">
        <v>189</v>
      </c>
      <c r="S99" s="73" t="s">
        <v>183</v>
      </c>
      <c r="T99" s="73" t="s">
        <v>183</v>
      </c>
      <c r="U99" s="73" t="s">
        <v>183</v>
      </c>
      <c r="V99" s="73" t="s">
        <v>183</v>
      </c>
    </row>
    <row r="100" spans="1:22" s="65" customFormat="1">
      <c r="A100" s="71">
        <v>98</v>
      </c>
      <c r="B100" s="72" t="s">
        <v>112</v>
      </c>
      <c r="C100" s="72" t="s">
        <v>446</v>
      </c>
      <c r="D100" s="72" t="s">
        <v>113</v>
      </c>
      <c r="E100" s="72" t="s">
        <v>110</v>
      </c>
      <c r="F100" s="72" t="s">
        <v>434</v>
      </c>
      <c r="G100" s="72">
        <v>1.24253602815912</v>
      </c>
      <c r="H100" s="73">
        <v>0.24877809189047101</v>
      </c>
      <c r="I100" s="73">
        <v>14.950854492695999</v>
      </c>
      <c r="J100" s="73" t="s">
        <v>184</v>
      </c>
      <c r="K100" s="73" t="s">
        <v>183</v>
      </c>
      <c r="L100" s="73" t="s">
        <v>183</v>
      </c>
      <c r="M100" s="73" t="s">
        <v>183</v>
      </c>
      <c r="N100" s="73" t="s">
        <v>183</v>
      </c>
      <c r="O100" s="73">
        <v>1.4658441369547901</v>
      </c>
      <c r="P100" s="73">
        <v>1.1444047578195999E-3</v>
      </c>
      <c r="Q100" s="73">
        <v>-15.853940655246801</v>
      </c>
      <c r="R100" s="73" t="s">
        <v>189</v>
      </c>
      <c r="S100" s="73" t="s">
        <v>183</v>
      </c>
      <c r="T100" s="73" t="s">
        <v>183</v>
      </c>
      <c r="U100" s="73" t="s">
        <v>183</v>
      </c>
      <c r="V100" s="73" t="s">
        <v>183</v>
      </c>
    </row>
    <row r="101" spans="1:22" s="65" customFormat="1">
      <c r="A101" s="71">
        <v>99</v>
      </c>
      <c r="B101" s="72" t="s">
        <v>447</v>
      </c>
      <c r="C101" s="72" t="s">
        <v>448</v>
      </c>
      <c r="D101" s="72" t="s">
        <v>449</v>
      </c>
      <c r="E101" s="72" t="s">
        <v>110</v>
      </c>
      <c r="F101" s="72" t="s">
        <v>434</v>
      </c>
      <c r="G101" s="72" t="s">
        <v>183</v>
      </c>
      <c r="H101" s="73" t="s">
        <v>183</v>
      </c>
      <c r="I101" s="73" t="s">
        <v>183</v>
      </c>
      <c r="J101" s="73" t="s">
        <v>183</v>
      </c>
      <c r="K101" s="73" t="s">
        <v>183</v>
      </c>
      <c r="L101" s="73" t="s">
        <v>183</v>
      </c>
      <c r="M101" s="73" t="s">
        <v>183</v>
      </c>
      <c r="N101" s="73" t="s">
        <v>183</v>
      </c>
      <c r="O101" s="73">
        <v>1.01088503117968</v>
      </c>
      <c r="P101" s="73">
        <v>0.18352678621426899</v>
      </c>
      <c r="Q101" s="73">
        <v>-11.604236589194899</v>
      </c>
      <c r="R101" s="73" t="s">
        <v>189</v>
      </c>
      <c r="S101" s="73" t="s">
        <v>183</v>
      </c>
      <c r="T101" s="73" t="s">
        <v>183</v>
      </c>
      <c r="U101" s="73" t="s">
        <v>183</v>
      </c>
      <c r="V101" s="73" t="s">
        <v>183</v>
      </c>
    </row>
    <row r="102" spans="1:22" s="65" customFormat="1">
      <c r="A102" s="71">
        <v>100</v>
      </c>
      <c r="B102" s="72" t="s">
        <v>450</v>
      </c>
      <c r="C102" s="72" t="s">
        <v>451</v>
      </c>
      <c r="D102" s="72" t="s">
        <v>452</v>
      </c>
      <c r="E102" s="72" t="s">
        <v>110</v>
      </c>
      <c r="F102" s="72" t="s">
        <v>445</v>
      </c>
      <c r="G102" s="72" t="s">
        <v>183</v>
      </c>
      <c r="H102" s="73" t="s">
        <v>183</v>
      </c>
      <c r="I102" s="73" t="s">
        <v>183</v>
      </c>
      <c r="J102" s="73" t="s">
        <v>183</v>
      </c>
      <c r="K102" s="73">
        <v>1.43390502813648</v>
      </c>
      <c r="L102" s="73">
        <v>9.11466979160619E-4</v>
      </c>
      <c r="M102" s="73">
        <v>1.3885968156569</v>
      </c>
      <c r="N102" s="73" t="s">
        <v>184</v>
      </c>
      <c r="O102" s="73" t="s">
        <v>183</v>
      </c>
      <c r="P102" s="73" t="s">
        <v>183</v>
      </c>
      <c r="Q102" s="73" t="s">
        <v>183</v>
      </c>
      <c r="R102" s="73" t="s">
        <v>183</v>
      </c>
      <c r="S102" s="73" t="s">
        <v>183</v>
      </c>
      <c r="T102" s="73" t="s">
        <v>183</v>
      </c>
      <c r="U102" s="73" t="s">
        <v>183</v>
      </c>
      <c r="V102" s="73" t="s">
        <v>183</v>
      </c>
    </row>
    <row r="103" spans="1:22" s="65" customFormat="1">
      <c r="A103" s="71">
        <v>101</v>
      </c>
      <c r="B103" s="72" t="s">
        <v>453</v>
      </c>
      <c r="C103" s="72" t="s">
        <v>454</v>
      </c>
      <c r="D103" s="72" t="s">
        <v>455</v>
      </c>
      <c r="E103" s="72" t="s">
        <v>117</v>
      </c>
      <c r="F103" s="72" t="s">
        <v>456</v>
      </c>
      <c r="G103" s="72" t="s">
        <v>183</v>
      </c>
      <c r="H103" s="73" t="s">
        <v>183</v>
      </c>
      <c r="I103" s="73" t="s">
        <v>183</v>
      </c>
      <c r="J103" s="73" t="s">
        <v>183</v>
      </c>
      <c r="K103" s="73" t="s">
        <v>183</v>
      </c>
      <c r="L103" s="73" t="s">
        <v>183</v>
      </c>
      <c r="M103" s="73" t="s">
        <v>183</v>
      </c>
      <c r="N103" s="73" t="s">
        <v>183</v>
      </c>
      <c r="O103" s="73">
        <v>1.22014655469267</v>
      </c>
      <c r="P103" s="73">
        <v>0.15775864179828999</v>
      </c>
      <c r="Q103" s="73">
        <v>2.1100862561831302</v>
      </c>
      <c r="R103" s="73" t="s">
        <v>184</v>
      </c>
      <c r="S103" s="73">
        <v>1.11533315267956</v>
      </c>
      <c r="T103" s="73">
        <v>0.15943723860758199</v>
      </c>
      <c r="U103" s="73">
        <v>1.0472412908630999</v>
      </c>
      <c r="V103" s="73" t="s">
        <v>184</v>
      </c>
    </row>
    <row r="104" spans="1:22" s="65" customFormat="1">
      <c r="A104" s="71">
        <v>102</v>
      </c>
      <c r="B104" s="72" t="s">
        <v>457</v>
      </c>
      <c r="C104" s="72" t="s">
        <v>458</v>
      </c>
      <c r="D104" s="72" t="s">
        <v>459</v>
      </c>
      <c r="E104" s="72" t="s">
        <v>117</v>
      </c>
      <c r="F104" s="72" t="s">
        <v>460</v>
      </c>
      <c r="G104" s="72" t="s">
        <v>183</v>
      </c>
      <c r="H104" s="73" t="s">
        <v>183</v>
      </c>
      <c r="I104" s="73" t="s">
        <v>183</v>
      </c>
      <c r="J104" s="73" t="s">
        <v>183</v>
      </c>
      <c r="K104" s="73">
        <v>1.49477435490734</v>
      </c>
      <c r="L104" s="73">
        <v>5.7392048397892102E-2</v>
      </c>
      <c r="M104" s="73">
        <v>-12.5103214361953</v>
      </c>
      <c r="N104" s="73" t="s">
        <v>189</v>
      </c>
      <c r="O104" s="73" t="s">
        <v>183</v>
      </c>
      <c r="P104" s="73" t="s">
        <v>183</v>
      </c>
      <c r="Q104" s="73" t="s">
        <v>183</v>
      </c>
      <c r="R104" s="73" t="s">
        <v>183</v>
      </c>
      <c r="S104" s="73">
        <v>1.5166327468973699</v>
      </c>
      <c r="T104" s="73">
        <v>7.1416733354780701E-2</v>
      </c>
      <c r="U104" s="73">
        <v>13.344113073610499</v>
      </c>
      <c r="V104" s="73" t="s">
        <v>184</v>
      </c>
    </row>
    <row r="105" spans="1:22" s="65" customFormat="1">
      <c r="A105" s="71">
        <v>103</v>
      </c>
      <c r="B105" s="72" t="s">
        <v>461</v>
      </c>
      <c r="C105" s="72" t="s">
        <v>462</v>
      </c>
      <c r="D105" s="72" t="s">
        <v>463</v>
      </c>
      <c r="E105" s="72" t="s">
        <v>117</v>
      </c>
      <c r="F105" s="72" t="s">
        <v>464</v>
      </c>
      <c r="G105" s="72" t="s">
        <v>183</v>
      </c>
      <c r="H105" s="73" t="s">
        <v>183</v>
      </c>
      <c r="I105" s="73" t="s">
        <v>183</v>
      </c>
      <c r="J105" s="73" t="s">
        <v>183</v>
      </c>
      <c r="K105" s="73" t="s">
        <v>183</v>
      </c>
      <c r="L105" s="73" t="s">
        <v>183</v>
      </c>
      <c r="M105" s="73" t="s">
        <v>183</v>
      </c>
      <c r="N105" s="73" t="s">
        <v>183</v>
      </c>
      <c r="O105" s="73" t="s">
        <v>183</v>
      </c>
      <c r="P105" s="73" t="s">
        <v>183</v>
      </c>
      <c r="Q105" s="73" t="s">
        <v>183</v>
      </c>
      <c r="R105" s="73" t="s">
        <v>183</v>
      </c>
      <c r="S105" s="73">
        <v>1.4132225615760601</v>
      </c>
      <c r="T105" s="73">
        <v>3.2810881848814998E-2</v>
      </c>
      <c r="U105" s="73">
        <v>1.23819212266046</v>
      </c>
      <c r="V105" s="73" t="s">
        <v>184</v>
      </c>
    </row>
    <row r="106" spans="1:22" s="65" customFormat="1">
      <c r="A106" s="71">
        <v>104</v>
      </c>
      <c r="B106" s="72" t="s">
        <v>465</v>
      </c>
      <c r="C106" s="72" t="s">
        <v>466</v>
      </c>
      <c r="D106" s="72" t="s">
        <v>467</v>
      </c>
      <c r="E106" s="72" t="s">
        <v>117</v>
      </c>
      <c r="F106" s="72" t="s">
        <v>460</v>
      </c>
      <c r="G106" s="72">
        <v>1.7483488559675999</v>
      </c>
      <c r="H106" s="73">
        <v>1.25434169316119E-2</v>
      </c>
      <c r="I106" s="73">
        <v>-15.4473749829261</v>
      </c>
      <c r="J106" s="73" t="s">
        <v>189</v>
      </c>
      <c r="K106" s="73">
        <v>1.35178793472962</v>
      </c>
      <c r="L106" s="73">
        <v>5.4364914488723597E-2</v>
      </c>
      <c r="M106" s="73">
        <v>1.4735253828138499</v>
      </c>
      <c r="N106" s="73" t="s">
        <v>184</v>
      </c>
      <c r="O106" s="73">
        <v>1.2973922577869299</v>
      </c>
      <c r="P106" s="73">
        <v>2.17542359584273E-2</v>
      </c>
      <c r="Q106" s="73">
        <v>1.11168621071142</v>
      </c>
      <c r="R106" s="73" t="s">
        <v>184</v>
      </c>
      <c r="S106" s="73">
        <v>1.5180509681751899</v>
      </c>
      <c r="T106" s="73">
        <v>2.9465521729830999E-2</v>
      </c>
      <c r="U106" s="73">
        <v>-15.809214155028601</v>
      </c>
      <c r="V106" s="73" t="s">
        <v>189</v>
      </c>
    </row>
    <row r="107" spans="1:22" s="65" customFormat="1">
      <c r="A107" s="71">
        <v>105</v>
      </c>
      <c r="B107" s="72" t="s">
        <v>115</v>
      </c>
      <c r="C107" s="72" t="s">
        <v>468</v>
      </c>
      <c r="D107" s="72" t="s">
        <v>116</v>
      </c>
      <c r="E107" s="72" t="s">
        <v>117</v>
      </c>
      <c r="F107" s="72" t="s">
        <v>464</v>
      </c>
      <c r="G107" s="72">
        <v>1.7469356311106601</v>
      </c>
      <c r="H107" s="73">
        <v>1.7155179737463399E-2</v>
      </c>
      <c r="I107" s="73">
        <v>8.8515375524672493</v>
      </c>
      <c r="J107" s="73" t="s">
        <v>184</v>
      </c>
      <c r="K107" s="73" t="s">
        <v>183</v>
      </c>
      <c r="L107" s="73" t="s">
        <v>183</v>
      </c>
      <c r="M107" s="73" t="s">
        <v>183</v>
      </c>
      <c r="N107" s="73" t="s">
        <v>183</v>
      </c>
      <c r="O107" s="73">
        <v>1.45832307894904</v>
      </c>
      <c r="P107" s="73">
        <v>7.2253385703136899E-2</v>
      </c>
      <c r="Q107" s="73">
        <v>-8.9133190377144</v>
      </c>
      <c r="R107" s="73" t="s">
        <v>189</v>
      </c>
      <c r="S107" s="73">
        <v>1.0545067572537901</v>
      </c>
      <c r="T107" s="73">
        <v>0.228678213261199</v>
      </c>
      <c r="U107" s="73">
        <v>-1.4314536655982399</v>
      </c>
      <c r="V107" s="73" t="s">
        <v>189</v>
      </c>
    </row>
    <row r="108" spans="1:22" s="65" customFormat="1">
      <c r="A108" s="71">
        <v>106</v>
      </c>
      <c r="B108" s="72" t="s">
        <v>469</v>
      </c>
      <c r="C108" s="72" t="s">
        <v>470</v>
      </c>
      <c r="D108" s="72" t="s">
        <v>471</v>
      </c>
      <c r="E108" s="72" t="s">
        <v>117</v>
      </c>
      <c r="F108" s="72" t="s">
        <v>472</v>
      </c>
      <c r="G108" s="72" t="s">
        <v>183</v>
      </c>
      <c r="H108" s="73" t="s">
        <v>183</v>
      </c>
      <c r="I108" s="73" t="s">
        <v>183</v>
      </c>
      <c r="J108" s="73" t="s">
        <v>183</v>
      </c>
      <c r="K108" s="73" t="s">
        <v>183</v>
      </c>
      <c r="L108" s="73" t="s">
        <v>183</v>
      </c>
      <c r="M108" s="73" t="s">
        <v>183</v>
      </c>
      <c r="N108" s="73" t="s">
        <v>183</v>
      </c>
      <c r="O108" s="73">
        <v>1.46599908682355</v>
      </c>
      <c r="P108" s="73">
        <v>9.5345896405973405E-5</v>
      </c>
      <c r="Q108" s="73">
        <v>-8.6079256736563998</v>
      </c>
      <c r="R108" s="73" t="s">
        <v>189</v>
      </c>
      <c r="S108" s="73">
        <v>1.5176706648578</v>
      </c>
      <c r="T108" s="73">
        <v>1.5805466180079698E-2</v>
      </c>
      <c r="U108" s="73">
        <v>-8.9863225599758394</v>
      </c>
      <c r="V108" s="73" t="s">
        <v>189</v>
      </c>
    </row>
    <row r="109" spans="1:22" s="65" customFormat="1">
      <c r="A109" s="71">
        <v>107</v>
      </c>
      <c r="B109" s="72" t="s">
        <v>473</v>
      </c>
      <c r="C109" s="72" t="s">
        <v>474</v>
      </c>
      <c r="D109" s="72" t="s">
        <v>475</v>
      </c>
      <c r="E109" s="72" t="s">
        <v>117</v>
      </c>
      <c r="F109" s="72" t="s">
        <v>460</v>
      </c>
      <c r="G109" s="72" t="s">
        <v>183</v>
      </c>
      <c r="H109" s="73" t="s">
        <v>183</v>
      </c>
      <c r="I109" s="73" t="s">
        <v>183</v>
      </c>
      <c r="J109" s="73" t="s">
        <v>183</v>
      </c>
      <c r="K109" s="73">
        <v>1.33904635554448</v>
      </c>
      <c r="L109" s="73">
        <v>1.9761177524617499E-3</v>
      </c>
      <c r="M109" s="73">
        <v>1.9212035391098401</v>
      </c>
      <c r="N109" s="73" t="s">
        <v>184</v>
      </c>
      <c r="O109" s="73" t="s">
        <v>183</v>
      </c>
      <c r="P109" s="73" t="s">
        <v>183</v>
      </c>
      <c r="Q109" s="73" t="s">
        <v>183</v>
      </c>
      <c r="R109" s="73" t="s">
        <v>183</v>
      </c>
      <c r="S109" s="73">
        <v>1.4072055063317599</v>
      </c>
      <c r="T109" s="73">
        <v>1.5809443566334701E-3</v>
      </c>
      <c r="U109" s="73">
        <v>-2.09441427107088</v>
      </c>
      <c r="V109" s="73" t="s">
        <v>189</v>
      </c>
    </row>
    <row r="110" spans="1:22" s="65" customFormat="1">
      <c r="A110" s="71">
        <v>108</v>
      </c>
      <c r="B110" s="72" t="s">
        <v>476</v>
      </c>
      <c r="C110" s="72" t="s">
        <v>477</v>
      </c>
      <c r="D110" s="72" t="s">
        <v>478</v>
      </c>
      <c r="E110" s="72" t="s">
        <v>117</v>
      </c>
      <c r="F110" s="72" t="s">
        <v>472</v>
      </c>
      <c r="G110" s="72" t="s">
        <v>183</v>
      </c>
      <c r="H110" s="73" t="s">
        <v>183</v>
      </c>
      <c r="I110" s="73" t="s">
        <v>183</v>
      </c>
      <c r="J110" s="73" t="s">
        <v>183</v>
      </c>
      <c r="K110" s="73" t="s">
        <v>183</v>
      </c>
      <c r="L110" s="73" t="s">
        <v>183</v>
      </c>
      <c r="M110" s="73" t="s">
        <v>183</v>
      </c>
      <c r="N110" s="73" t="s">
        <v>183</v>
      </c>
      <c r="O110" s="73" t="s">
        <v>183</v>
      </c>
      <c r="P110" s="73" t="s">
        <v>183</v>
      </c>
      <c r="Q110" s="73" t="s">
        <v>183</v>
      </c>
      <c r="R110" s="73" t="s">
        <v>183</v>
      </c>
      <c r="S110" s="73">
        <v>1.01988667489967</v>
      </c>
      <c r="T110" s="73">
        <v>0.30007190233492198</v>
      </c>
      <c r="U110" s="73">
        <v>-1.26248639008705</v>
      </c>
      <c r="V110" s="73" t="s">
        <v>189</v>
      </c>
    </row>
    <row r="111" spans="1:22" s="65" customFormat="1">
      <c r="A111" s="71">
        <v>109</v>
      </c>
      <c r="B111" s="72" t="s">
        <v>479</v>
      </c>
      <c r="C111" s="72" t="s">
        <v>480</v>
      </c>
      <c r="D111" s="72" t="s">
        <v>481</v>
      </c>
      <c r="E111" s="72" t="s">
        <v>117</v>
      </c>
      <c r="F111" s="72" t="s">
        <v>472</v>
      </c>
      <c r="G111" s="72" t="s">
        <v>183</v>
      </c>
      <c r="H111" s="73" t="s">
        <v>183</v>
      </c>
      <c r="I111" s="73" t="s">
        <v>183</v>
      </c>
      <c r="J111" s="73" t="s">
        <v>183</v>
      </c>
      <c r="K111" s="73" t="s">
        <v>183</v>
      </c>
      <c r="L111" s="73" t="s">
        <v>183</v>
      </c>
      <c r="M111" s="73" t="s">
        <v>183</v>
      </c>
      <c r="N111" s="73" t="s">
        <v>183</v>
      </c>
      <c r="O111" s="73" t="s">
        <v>183</v>
      </c>
      <c r="P111" s="73" t="s">
        <v>183</v>
      </c>
      <c r="Q111" s="73" t="s">
        <v>183</v>
      </c>
      <c r="R111" s="73" t="s">
        <v>183</v>
      </c>
      <c r="S111" s="73">
        <v>1.4898269913661</v>
      </c>
      <c r="T111" s="73">
        <v>9.2812177774422595E-3</v>
      </c>
      <c r="U111" s="73">
        <v>-1.20705204372345</v>
      </c>
      <c r="V111" s="73" t="s">
        <v>189</v>
      </c>
    </row>
    <row r="112" spans="1:22" s="65" customFormat="1">
      <c r="A112" s="71">
        <v>110</v>
      </c>
      <c r="B112" s="72" t="s">
        <v>482</v>
      </c>
      <c r="C112" s="72" t="s">
        <v>483</v>
      </c>
      <c r="D112" s="72" t="s">
        <v>484</v>
      </c>
      <c r="E112" s="72" t="s">
        <v>117</v>
      </c>
      <c r="F112" s="72" t="s">
        <v>472</v>
      </c>
      <c r="G112" s="72" t="s">
        <v>183</v>
      </c>
      <c r="H112" s="73" t="s">
        <v>183</v>
      </c>
      <c r="I112" s="73" t="s">
        <v>183</v>
      </c>
      <c r="J112" s="73" t="s">
        <v>183</v>
      </c>
      <c r="K112" s="73" t="s">
        <v>183</v>
      </c>
      <c r="L112" s="73" t="s">
        <v>183</v>
      </c>
      <c r="M112" s="73" t="s">
        <v>183</v>
      </c>
      <c r="N112" s="73" t="s">
        <v>183</v>
      </c>
      <c r="O112" s="73" t="s">
        <v>183</v>
      </c>
      <c r="P112" s="73" t="s">
        <v>183</v>
      </c>
      <c r="Q112" s="73" t="s">
        <v>183</v>
      </c>
      <c r="R112" s="73" t="s">
        <v>183</v>
      </c>
      <c r="S112" s="73">
        <v>1.0679795896244799</v>
      </c>
      <c r="T112" s="73">
        <v>0.19649273233755099</v>
      </c>
      <c r="U112" s="73">
        <v>-1.4390362635212599</v>
      </c>
      <c r="V112" s="73" t="s">
        <v>189</v>
      </c>
    </row>
    <row r="113" spans="1:22" s="65" customFormat="1">
      <c r="A113" s="71">
        <v>111</v>
      </c>
      <c r="B113" s="72" t="s">
        <v>485</v>
      </c>
      <c r="C113" s="72" t="s">
        <v>483</v>
      </c>
      <c r="D113" s="72" t="s">
        <v>486</v>
      </c>
      <c r="E113" s="72" t="s">
        <v>117</v>
      </c>
      <c r="F113" s="72" t="s">
        <v>472</v>
      </c>
      <c r="G113" s="72" t="s">
        <v>183</v>
      </c>
      <c r="H113" s="73" t="s">
        <v>183</v>
      </c>
      <c r="I113" s="73" t="s">
        <v>183</v>
      </c>
      <c r="J113" s="73" t="s">
        <v>183</v>
      </c>
      <c r="K113" s="73" t="s">
        <v>183</v>
      </c>
      <c r="L113" s="73" t="s">
        <v>183</v>
      </c>
      <c r="M113" s="73" t="s">
        <v>183</v>
      </c>
      <c r="N113" s="73" t="s">
        <v>183</v>
      </c>
      <c r="O113" s="73" t="s">
        <v>183</v>
      </c>
      <c r="P113" s="73" t="s">
        <v>183</v>
      </c>
      <c r="Q113" s="73" t="s">
        <v>183</v>
      </c>
      <c r="R113" s="73" t="s">
        <v>183</v>
      </c>
      <c r="S113" s="73">
        <v>1.0679795896244799</v>
      </c>
      <c r="T113" s="73">
        <v>0.19649273233755099</v>
      </c>
      <c r="U113" s="73">
        <v>-1.4390362635212599</v>
      </c>
      <c r="V113" s="73" t="s">
        <v>189</v>
      </c>
    </row>
    <row r="114" spans="1:22" s="65" customFormat="1">
      <c r="A114" s="71">
        <v>112</v>
      </c>
      <c r="B114" s="72" t="s">
        <v>487</v>
      </c>
      <c r="C114" s="72" t="s">
        <v>483</v>
      </c>
      <c r="D114" s="72" t="s">
        <v>488</v>
      </c>
      <c r="E114" s="72" t="s">
        <v>117</v>
      </c>
      <c r="F114" s="72" t="s">
        <v>472</v>
      </c>
      <c r="G114" s="72" t="s">
        <v>183</v>
      </c>
      <c r="H114" s="73" t="s">
        <v>183</v>
      </c>
      <c r="I114" s="73" t="s">
        <v>183</v>
      </c>
      <c r="J114" s="73" t="s">
        <v>183</v>
      </c>
      <c r="K114" s="73" t="s">
        <v>183</v>
      </c>
      <c r="L114" s="73" t="s">
        <v>183</v>
      </c>
      <c r="M114" s="73" t="s">
        <v>183</v>
      </c>
      <c r="N114" s="73" t="s">
        <v>183</v>
      </c>
      <c r="O114" s="73" t="s">
        <v>183</v>
      </c>
      <c r="P114" s="73" t="s">
        <v>183</v>
      </c>
      <c r="Q114" s="73" t="s">
        <v>183</v>
      </c>
      <c r="R114" s="73" t="s">
        <v>183</v>
      </c>
      <c r="S114" s="73">
        <v>1.24796971874504</v>
      </c>
      <c r="T114" s="73">
        <v>8.4173523913250795E-2</v>
      </c>
      <c r="U114" s="73">
        <v>-1.09167482408643</v>
      </c>
      <c r="V114" s="73" t="s">
        <v>189</v>
      </c>
    </row>
    <row r="115" spans="1:22" s="65" customFormat="1">
      <c r="A115" s="71">
        <v>113</v>
      </c>
      <c r="B115" s="72" t="s">
        <v>489</v>
      </c>
      <c r="C115" s="72" t="s">
        <v>490</v>
      </c>
      <c r="D115" s="72" t="s">
        <v>491</v>
      </c>
      <c r="E115" s="72" t="s">
        <v>117</v>
      </c>
      <c r="F115" s="72" t="s">
        <v>472</v>
      </c>
      <c r="G115" s="72" t="s">
        <v>183</v>
      </c>
      <c r="H115" s="73" t="s">
        <v>183</v>
      </c>
      <c r="I115" s="73" t="s">
        <v>183</v>
      </c>
      <c r="J115" s="73" t="s">
        <v>183</v>
      </c>
      <c r="K115" s="73">
        <v>1.4341123705134899</v>
      </c>
      <c r="L115" s="73">
        <v>2.3004511032190199E-3</v>
      </c>
      <c r="M115" s="73">
        <v>1.8561985173780899</v>
      </c>
      <c r="N115" s="73" t="s">
        <v>184</v>
      </c>
      <c r="O115" s="73">
        <v>1.33580000285213</v>
      </c>
      <c r="P115" s="73">
        <v>5.7325113002154197E-2</v>
      </c>
      <c r="Q115" s="73">
        <v>1.6280880050579101</v>
      </c>
      <c r="R115" s="73" t="s">
        <v>184</v>
      </c>
      <c r="S115" s="73" t="s">
        <v>183</v>
      </c>
      <c r="T115" s="73" t="s">
        <v>183</v>
      </c>
      <c r="U115" s="73" t="s">
        <v>183</v>
      </c>
      <c r="V115" s="73" t="s">
        <v>183</v>
      </c>
    </row>
    <row r="116" spans="1:22" s="65" customFormat="1">
      <c r="A116" s="71">
        <v>114</v>
      </c>
      <c r="B116" s="72" t="s">
        <v>492</v>
      </c>
      <c r="C116" s="72" t="s">
        <v>493</v>
      </c>
      <c r="D116" s="72" t="s">
        <v>494</v>
      </c>
      <c r="E116" s="72" t="s">
        <v>117</v>
      </c>
      <c r="F116" s="72" t="s">
        <v>456</v>
      </c>
      <c r="G116" s="72" t="s">
        <v>183</v>
      </c>
      <c r="H116" s="73" t="s">
        <v>183</v>
      </c>
      <c r="I116" s="73" t="s">
        <v>183</v>
      </c>
      <c r="J116" s="73" t="s">
        <v>183</v>
      </c>
      <c r="K116" s="73">
        <v>1.18717298303773</v>
      </c>
      <c r="L116" s="73">
        <v>8.6695685151123705E-2</v>
      </c>
      <c r="M116" s="73">
        <v>1.29625271123381</v>
      </c>
      <c r="N116" s="73" t="s">
        <v>184</v>
      </c>
      <c r="O116" s="73">
        <v>1.1606521703982799</v>
      </c>
      <c r="P116" s="73">
        <v>5.8083103813801801E-2</v>
      </c>
      <c r="Q116" s="73">
        <v>1.11272269739713</v>
      </c>
      <c r="R116" s="73" t="s">
        <v>184</v>
      </c>
      <c r="S116" s="73" t="s">
        <v>183</v>
      </c>
      <c r="T116" s="73" t="s">
        <v>183</v>
      </c>
      <c r="U116" s="73" t="s">
        <v>183</v>
      </c>
      <c r="V116" s="73" t="s">
        <v>183</v>
      </c>
    </row>
    <row r="117" spans="1:22" s="65" customFormat="1">
      <c r="A117" s="71">
        <v>115</v>
      </c>
      <c r="B117" s="72" t="s">
        <v>495</v>
      </c>
      <c r="C117" s="72" t="s">
        <v>496</v>
      </c>
      <c r="D117" s="72" t="s">
        <v>497</v>
      </c>
      <c r="E117" s="72" t="s">
        <v>117</v>
      </c>
      <c r="F117" s="72" t="s">
        <v>460</v>
      </c>
      <c r="G117" s="72" t="s">
        <v>183</v>
      </c>
      <c r="H117" s="73" t="s">
        <v>183</v>
      </c>
      <c r="I117" s="73" t="s">
        <v>183</v>
      </c>
      <c r="J117" s="73" t="s">
        <v>183</v>
      </c>
      <c r="K117" s="73">
        <v>1.3595900732709501</v>
      </c>
      <c r="L117" s="73">
        <v>9.5657158867874001E-2</v>
      </c>
      <c r="M117" s="73">
        <v>2.6762196281539201</v>
      </c>
      <c r="N117" s="73" t="s">
        <v>184</v>
      </c>
      <c r="O117" s="73">
        <v>1.4063064442553499</v>
      </c>
      <c r="P117" s="73">
        <v>1.44604414196549E-3</v>
      </c>
      <c r="Q117" s="73">
        <v>1.7956899325305</v>
      </c>
      <c r="R117" s="73" t="s">
        <v>184</v>
      </c>
      <c r="S117" s="73" t="s">
        <v>183</v>
      </c>
      <c r="T117" s="73" t="s">
        <v>183</v>
      </c>
      <c r="U117" s="73" t="s">
        <v>183</v>
      </c>
      <c r="V117" s="73" t="s">
        <v>183</v>
      </c>
    </row>
    <row r="118" spans="1:22" s="65" customFormat="1">
      <c r="A118" s="71">
        <v>116</v>
      </c>
      <c r="B118" s="72" t="s">
        <v>498</v>
      </c>
      <c r="C118" s="72" t="s">
        <v>496</v>
      </c>
      <c r="D118" s="72" t="s">
        <v>499</v>
      </c>
      <c r="E118" s="72" t="s">
        <v>117</v>
      </c>
      <c r="F118" s="72" t="s">
        <v>460</v>
      </c>
      <c r="G118" s="72" t="s">
        <v>183</v>
      </c>
      <c r="H118" s="73" t="s">
        <v>183</v>
      </c>
      <c r="I118" s="73" t="s">
        <v>183</v>
      </c>
      <c r="J118" s="73" t="s">
        <v>183</v>
      </c>
      <c r="K118" s="73">
        <v>1.49416254855985</v>
      </c>
      <c r="L118" s="73">
        <v>0.129354269704851</v>
      </c>
      <c r="M118" s="73">
        <v>16.610897437526599</v>
      </c>
      <c r="N118" s="73" t="s">
        <v>184</v>
      </c>
      <c r="O118" s="73">
        <v>1.4619092836024801</v>
      </c>
      <c r="P118" s="73">
        <v>9.1388250373672195E-2</v>
      </c>
      <c r="Q118" s="73">
        <v>16.680324047057599</v>
      </c>
      <c r="R118" s="73" t="s">
        <v>184</v>
      </c>
      <c r="S118" s="73" t="s">
        <v>183</v>
      </c>
      <c r="T118" s="73" t="s">
        <v>183</v>
      </c>
      <c r="U118" s="73" t="s">
        <v>183</v>
      </c>
      <c r="V118" s="73" t="s">
        <v>183</v>
      </c>
    </row>
    <row r="119" spans="1:22" s="65" customFormat="1">
      <c r="A119" s="71">
        <v>117</v>
      </c>
      <c r="B119" s="72" t="s">
        <v>500</v>
      </c>
      <c r="C119" s="72" t="s">
        <v>501</v>
      </c>
      <c r="D119" s="72" t="s">
        <v>502</v>
      </c>
      <c r="E119" s="72" t="s">
        <v>117</v>
      </c>
      <c r="F119" s="72" t="s">
        <v>472</v>
      </c>
      <c r="G119" s="72">
        <v>1.4484747057562699</v>
      </c>
      <c r="H119" s="73">
        <v>3.8972714991925103E-2</v>
      </c>
      <c r="I119" s="73">
        <v>-1.1169801631379399</v>
      </c>
      <c r="J119" s="73" t="s">
        <v>189</v>
      </c>
      <c r="K119" s="73" t="s">
        <v>183</v>
      </c>
      <c r="L119" s="73" t="s">
        <v>183</v>
      </c>
      <c r="M119" s="73" t="s">
        <v>183</v>
      </c>
      <c r="N119" s="73" t="s">
        <v>183</v>
      </c>
      <c r="O119" s="73">
        <v>1.4242694711339401</v>
      </c>
      <c r="P119" s="73">
        <v>2.89693154190982E-2</v>
      </c>
      <c r="Q119" s="73">
        <v>2.10131735226134</v>
      </c>
      <c r="R119" s="73" t="s">
        <v>184</v>
      </c>
      <c r="S119" s="73" t="s">
        <v>183</v>
      </c>
      <c r="T119" s="73" t="s">
        <v>183</v>
      </c>
      <c r="U119" s="73" t="s">
        <v>183</v>
      </c>
      <c r="V119" s="73" t="s">
        <v>183</v>
      </c>
    </row>
    <row r="120" spans="1:22" s="65" customFormat="1">
      <c r="A120" s="71">
        <v>118</v>
      </c>
      <c r="B120" s="72" t="s">
        <v>503</v>
      </c>
      <c r="C120" s="72" t="s">
        <v>504</v>
      </c>
      <c r="D120" s="72" t="s">
        <v>505</v>
      </c>
      <c r="E120" s="72" t="s">
        <v>117</v>
      </c>
      <c r="F120" s="72" t="s">
        <v>456</v>
      </c>
      <c r="G120" s="72" t="s">
        <v>183</v>
      </c>
      <c r="H120" s="73" t="s">
        <v>183</v>
      </c>
      <c r="I120" s="73" t="s">
        <v>183</v>
      </c>
      <c r="J120" s="73" t="s">
        <v>183</v>
      </c>
      <c r="K120" s="73" t="s">
        <v>183</v>
      </c>
      <c r="L120" s="73" t="s">
        <v>183</v>
      </c>
      <c r="M120" s="73" t="s">
        <v>183</v>
      </c>
      <c r="N120" s="73" t="s">
        <v>183</v>
      </c>
      <c r="O120" s="73">
        <v>1.2564514594234899</v>
      </c>
      <c r="P120" s="73">
        <v>2.8557981725724001E-2</v>
      </c>
      <c r="Q120" s="73">
        <v>1.03444778353353</v>
      </c>
      <c r="R120" s="73" t="s">
        <v>184</v>
      </c>
      <c r="S120" s="73" t="s">
        <v>183</v>
      </c>
      <c r="T120" s="73" t="s">
        <v>183</v>
      </c>
      <c r="U120" s="73" t="s">
        <v>183</v>
      </c>
      <c r="V120" s="73" t="s">
        <v>183</v>
      </c>
    </row>
    <row r="121" spans="1:22" s="65" customFormat="1">
      <c r="A121" s="71">
        <v>119</v>
      </c>
      <c r="B121" s="72" t="s">
        <v>506</v>
      </c>
      <c r="C121" s="72" t="s">
        <v>507</v>
      </c>
      <c r="D121" s="72" t="s">
        <v>508</v>
      </c>
      <c r="E121" s="72" t="s">
        <v>117</v>
      </c>
      <c r="F121" s="72" t="s">
        <v>456</v>
      </c>
      <c r="G121" s="72" t="s">
        <v>183</v>
      </c>
      <c r="H121" s="73" t="s">
        <v>183</v>
      </c>
      <c r="I121" s="73" t="s">
        <v>183</v>
      </c>
      <c r="J121" s="73" t="s">
        <v>183</v>
      </c>
      <c r="K121" s="73" t="s">
        <v>183</v>
      </c>
      <c r="L121" s="73" t="s">
        <v>183</v>
      </c>
      <c r="M121" s="73" t="s">
        <v>183</v>
      </c>
      <c r="N121" s="73" t="s">
        <v>183</v>
      </c>
      <c r="O121" s="73">
        <v>1.17071004564799</v>
      </c>
      <c r="P121" s="73">
        <v>8.0138862317554793E-2</v>
      </c>
      <c r="Q121" s="73">
        <v>1.0530569678916899</v>
      </c>
      <c r="R121" s="73" t="s">
        <v>184</v>
      </c>
      <c r="S121" s="73" t="s">
        <v>183</v>
      </c>
      <c r="T121" s="73" t="s">
        <v>183</v>
      </c>
      <c r="U121" s="73" t="s">
        <v>183</v>
      </c>
      <c r="V121" s="73" t="s">
        <v>183</v>
      </c>
    </row>
    <row r="122" spans="1:22" s="65" customFormat="1">
      <c r="A122" s="71">
        <v>120</v>
      </c>
      <c r="B122" s="72" t="s">
        <v>509</v>
      </c>
      <c r="C122" s="72" t="s">
        <v>510</v>
      </c>
      <c r="D122" s="72" t="s">
        <v>511</v>
      </c>
      <c r="E122" s="72" t="s">
        <v>117</v>
      </c>
      <c r="F122" s="72" t="s">
        <v>460</v>
      </c>
      <c r="G122" s="72" t="s">
        <v>183</v>
      </c>
      <c r="H122" s="73" t="s">
        <v>183</v>
      </c>
      <c r="I122" s="73" t="s">
        <v>183</v>
      </c>
      <c r="J122" s="73" t="s">
        <v>183</v>
      </c>
      <c r="K122" s="73" t="s">
        <v>183</v>
      </c>
      <c r="L122" s="73" t="s">
        <v>183</v>
      </c>
      <c r="M122" s="73" t="s">
        <v>183</v>
      </c>
      <c r="N122" s="73" t="s">
        <v>183</v>
      </c>
      <c r="O122" s="73">
        <v>1.2170901525530899</v>
      </c>
      <c r="P122" s="73">
        <v>3.0035266130880599E-2</v>
      </c>
      <c r="Q122" s="73">
        <v>1.0912552481387401</v>
      </c>
      <c r="R122" s="73" t="s">
        <v>184</v>
      </c>
      <c r="S122" s="73" t="s">
        <v>183</v>
      </c>
      <c r="T122" s="73" t="s">
        <v>183</v>
      </c>
      <c r="U122" s="73" t="s">
        <v>183</v>
      </c>
      <c r="V122" s="73" t="s">
        <v>183</v>
      </c>
    </row>
    <row r="123" spans="1:22" s="65" customFormat="1">
      <c r="A123" s="71">
        <v>121</v>
      </c>
      <c r="B123" s="72" t="s">
        <v>512</v>
      </c>
      <c r="C123" s="72" t="s">
        <v>513</v>
      </c>
      <c r="D123" s="72" t="s">
        <v>514</v>
      </c>
      <c r="E123" s="72" t="s">
        <v>117</v>
      </c>
      <c r="F123" s="72" t="s">
        <v>460</v>
      </c>
      <c r="G123" s="72" t="s">
        <v>183</v>
      </c>
      <c r="H123" s="73" t="s">
        <v>183</v>
      </c>
      <c r="I123" s="73" t="s">
        <v>183</v>
      </c>
      <c r="J123" s="73" t="s">
        <v>183</v>
      </c>
      <c r="K123" s="73" t="s">
        <v>183</v>
      </c>
      <c r="L123" s="73" t="s">
        <v>183</v>
      </c>
      <c r="M123" s="73" t="s">
        <v>183</v>
      </c>
      <c r="N123" s="73" t="s">
        <v>183</v>
      </c>
      <c r="O123" s="73">
        <v>1.2522697174362301</v>
      </c>
      <c r="P123" s="73">
        <v>2.84363952074639E-2</v>
      </c>
      <c r="Q123" s="73">
        <v>1.0880355144918801</v>
      </c>
      <c r="R123" s="73" t="s">
        <v>184</v>
      </c>
      <c r="S123" s="73" t="s">
        <v>183</v>
      </c>
      <c r="T123" s="73" t="s">
        <v>183</v>
      </c>
      <c r="U123" s="73" t="s">
        <v>183</v>
      </c>
      <c r="V123" s="73" t="s">
        <v>183</v>
      </c>
    </row>
    <row r="124" spans="1:22" s="65" customFormat="1">
      <c r="A124" s="71">
        <v>122</v>
      </c>
      <c r="B124" s="72" t="s">
        <v>515</v>
      </c>
      <c r="C124" s="72" t="s">
        <v>516</v>
      </c>
      <c r="D124" s="72" t="s">
        <v>517</v>
      </c>
      <c r="E124" s="72" t="s">
        <v>117</v>
      </c>
      <c r="F124" s="72" t="s">
        <v>472</v>
      </c>
      <c r="G124" s="72" t="s">
        <v>183</v>
      </c>
      <c r="H124" s="73" t="s">
        <v>183</v>
      </c>
      <c r="I124" s="73" t="s">
        <v>183</v>
      </c>
      <c r="J124" s="73" t="s">
        <v>183</v>
      </c>
      <c r="K124" s="73" t="s">
        <v>183</v>
      </c>
      <c r="L124" s="73" t="s">
        <v>183</v>
      </c>
      <c r="M124" s="73" t="s">
        <v>183</v>
      </c>
      <c r="N124" s="73" t="s">
        <v>183</v>
      </c>
      <c r="O124" s="73">
        <v>1.42247885109438</v>
      </c>
      <c r="P124" s="73">
        <v>5.8841691392994703E-3</v>
      </c>
      <c r="Q124" s="73">
        <v>1.0028514920714799</v>
      </c>
      <c r="R124" s="73" t="s">
        <v>184</v>
      </c>
      <c r="S124" s="73" t="s">
        <v>183</v>
      </c>
      <c r="T124" s="73" t="s">
        <v>183</v>
      </c>
      <c r="U124" s="73" t="s">
        <v>183</v>
      </c>
      <c r="V124" s="73" t="s">
        <v>183</v>
      </c>
    </row>
    <row r="125" spans="1:22" s="65" customFormat="1">
      <c r="A125" s="71">
        <v>123</v>
      </c>
      <c r="B125" s="72" t="s">
        <v>518</v>
      </c>
      <c r="C125" s="72" t="s">
        <v>519</v>
      </c>
      <c r="D125" s="72" t="s">
        <v>520</v>
      </c>
      <c r="E125" s="72" t="s">
        <v>117</v>
      </c>
      <c r="F125" s="72" t="s">
        <v>456</v>
      </c>
      <c r="G125" s="72" t="s">
        <v>183</v>
      </c>
      <c r="H125" s="73" t="s">
        <v>183</v>
      </c>
      <c r="I125" s="73" t="s">
        <v>183</v>
      </c>
      <c r="J125" s="73" t="s">
        <v>183</v>
      </c>
      <c r="K125" s="73" t="s">
        <v>183</v>
      </c>
      <c r="L125" s="73" t="s">
        <v>183</v>
      </c>
      <c r="M125" s="73" t="s">
        <v>183</v>
      </c>
      <c r="N125" s="73" t="s">
        <v>183</v>
      </c>
      <c r="O125" s="73">
        <v>1.25627841029219</v>
      </c>
      <c r="P125" s="73">
        <v>2.4928106322495501E-2</v>
      </c>
      <c r="Q125" s="73">
        <v>1.1518662961833199</v>
      </c>
      <c r="R125" s="73" t="s">
        <v>184</v>
      </c>
      <c r="S125" s="73" t="s">
        <v>183</v>
      </c>
      <c r="T125" s="73" t="s">
        <v>183</v>
      </c>
      <c r="U125" s="73" t="s">
        <v>183</v>
      </c>
      <c r="V125" s="73" t="s">
        <v>183</v>
      </c>
    </row>
    <row r="126" spans="1:22" s="65" customFormat="1">
      <c r="A126" s="71">
        <v>124</v>
      </c>
      <c r="B126" s="72" t="s">
        <v>521</v>
      </c>
      <c r="C126" s="72" t="s">
        <v>507</v>
      </c>
      <c r="D126" s="72" t="s">
        <v>522</v>
      </c>
      <c r="E126" s="72" t="s">
        <v>117</v>
      </c>
      <c r="F126" s="72" t="s">
        <v>456</v>
      </c>
      <c r="G126" s="72" t="s">
        <v>183</v>
      </c>
      <c r="H126" s="73" t="s">
        <v>183</v>
      </c>
      <c r="I126" s="73" t="s">
        <v>183</v>
      </c>
      <c r="J126" s="73" t="s">
        <v>183</v>
      </c>
      <c r="K126" s="73" t="s">
        <v>183</v>
      </c>
      <c r="L126" s="73" t="s">
        <v>183</v>
      </c>
      <c r="M126" s="73" t="s">
        <v>183</v>
      </c>
      <c r="N126" s="73" t="s">
        <v>183</v>
      </c>
      <c r="O126" s="73">
        <v>1.34027835773745</v>
      </c>
      <c r="P126" s="73">
        <v>1.5012985364984899E-2</v>
      </c>
      <c r="Q126" s="73">
        <v>1.39637289368325</v>
      </c>
      <c r="R126" s="73" t="s">
        <v>184</v>
      </c>
      <c r="S126" s="73" t="s">
        <v>183</v>
      </c>
      <c r="T126" s="73" t="s">
        <v>183</v>
      </c>
      <c r="U126" s="73" t="s">
        <v>183</v>
      </c>
      <c r="V126" s="73" t="s">
        <v>183</v>
      </c>
    </row>
    <row r="127" spans="1:22" s="65" customFormat="1">
      <c r="A127" s="71">
        <v>125</v>
      </c>
      <c r="B127" s="72" t="s">
        <v>523</v>
      </c>
      <c r="C127" s="72" t="s">
        <v>524</v>
      </c>
      <c r="D127" s="72" t="s">
        <v>525</v>
      </c>
      <c r="E127" s="72" t="s">
        <v>117</v>
      </c>
      <c r="F127" s="72" t="s">
        <v>472</v>
      </c>
      <c r="G127" s="72" t="s">
        <v>183</v>
      </c>
      <c r="H127" s="73" t="s">
        <v>183</v>
      </c>
      <c r="I127" s="73" t="s">
        <v>183</v>
      </c>
      <c r="J127" s="73" t="s">
        <v>183</v>
      </c>
      <c r="K127" s="73" t="s">
        <v>183</v>
      </c>
      <c r="L127" s="73" t="s">
        <v>183</v>
      </c>
      <c r="M127" s="73" t="s">
        <v>183</v>
      </c>
      <c r="N127" s="73" t="s">
        <v>183</v>
      </c>
      <c r="O127" s="73">
        <v>1.2732876491792899</v>
      </c>
      <c r="P127" s="73">
        <v>1.4125280266044E-2</v>
      </c>
      <c r="Q127" s="73">
        <v>1.0779889446702899</v>
      </c>
      <c r="R127" s="73" t="s">
        <v>184</v>
      </c>
      <c r="S127" s="73" t="s">
        <v>183</v>
      </c>
      <c r="T127" s="73" t="s">
        <v>183</v>
      </c>
      <c r="U127" s="73" t="s">
        <v>183</v>
      </c>
      <c r="V127" s="73" t="s">
        <v>183</v>
      </c>
    </row>
    <row r="128" spans="1:22" s="65" customFormat="1">
      <c r="A128" s="71">
        <v>126</v>
      </c>
      <c r="B128" s="72" t="s">
        <v>526</v>
      </c>
      <c r="C128" s="72" t="s">
        <v>527</v>
      </c>
      <c r="D128" s="72" t="s">
        <v>528</v>
      </c>
      <c r="E128" s="72" t="s">
        <v>117</v>
      </c>
      <c r="F128" s="72" t="s">
        <v>456</v>
      </c>
      <c r="G128" s="72" t="s">
        <v>183</v>
      </c>
      <c r="H128" s="73" t="s">
        <v>183</v>
      </c>
      <c r="I128" s="73" t="s">
        <v>183</v>
      </c>
      <c r="J128" s="73" t="s">
        <v>183</v>
      </c>
      <c r="K128" s="73" t="s">
        <v>183</v>
      </c>
      <c r="L128" s="73" t="s">
        <v>183</v>
      </c>
      <c r="M128" s="73" t="s">
        <v>183</v>
      </c>
      <c r="N128" s="73" t="s">
        <v>183</v>
      </c>
      <c r="O128" s="73">
        <v>1.3110872464005401</v>
      </c>
      <c r="P128" s="73">
        <v>3.2873120719153097E-2</v>
      </c>
      <c r="Q128" s="73">
        <v>1.59331992583659</v>
      </c>
      <c r="R128" s="73" t="s">
        <v>184</v>
      </c>
      <c r="S128" s="73" t="s">
        <v>183</v>
      </c>
      <c r="T128" s="73" t="s">
        <v>183</v>
      </c>
      <c r="U128" s="73" t="s">
        <v>183</v>
      </c>
      <c r="V128" s="73" t="s">
        <v>183</v>
      </c>
    </row>
    <row r="129" spans="1:22" s="65" customFormat="1">
      <c r="A129" s="71">
        <v>127</v>
      </c>
      <c r="B129" s="72" t="s">
        <v>529</v>
      </c>
      <c r="C129" s="72" t="s">
        <v>530</v>
      </c>
      <c r="D129" s="72" t="s">
        <v>531</v>
      </c>
      <c r="E129" s="72" t="s">
        <v>117</v>
      </c>
      <c r="F129" s="72" t="s">
        <v>456</v>
      </c>
      <c r="G129" s="72" t="s">
        <v>183</v>
      </c>
      <c r="H129" s="73" t="s">
        <v>183</v>
      </c>
      <c r="I129" s="73" t="s">
        <v>183</v>
      </c>
      <c r="J129" s="73" t="s">
        <v>183</v>
      </c>
      <c r="K129" s="73" t="s">
        <v>183</v>
      </c>
      <c r="L129" s="73" t="s">
        <v>183</v>
      </c>
      <c r="M129" s="73" t="s">
        <v>183</v>
      </c>
      <c r="N129" s="73" t="s">
        <v>183</v>
      </c>
      <c r="O129" s="73">
        <v>1.39923417330329</v>
      </c>
      <c r="P129" s="73">
        <v>7.04048908360848E-3</v>
      </c>
      <c r="Q129" s="73">
        <v>1.1313874798085299</v>
      </c>
      <c r="R129" s="73" t="s">
        <v>184</v>
      </c>
      <c r="S129" s="73" t="s">
        <v>183</v>
      </c>
      <c r="T129" s="73" t="s">
        <v>183</v>
      </c>
      <c r="U129" s="73" t="s">
        <v>183</v>
      </c>
      <c r="V129" s="73" t="s">
        <v>183</v>
      </c>
    </row>
    <row r="130" spans="1:22" s="65" customFormat="1">
      <c r="A130" s="71">
        <v>128</v>
      </c>
      <c r="B130" s="72" t="s">
        <v>532</v>
      </c>
      <c r="C130" s="72" t="s">
        <v>533</v>
      </c>
      <c r="D130" s="72" t="s">
        <v>534</v>
      </c>
      <c r="E130" s="72" t="s">
        <v>117</v>
      </c>
      <c r="F130" s="72" t="s">
        <v>456</v>
      </c>
      <c r="G130" s="72" t="s">
        <v>183</v>
      </c>
      <c r="H130" s="73" t="s">
        <v>183</v>
      </c>
      <c r="I130" s="73" t="s">
        <v>183</v>
      </c>
      <c r="J130" s="73" t="s">
        <v>183</v>
      </c>
      <c r="K130" s="73" t="s">
        <v>183</v>
      </c>
      <c r="L130" s="73" t="s">
        <v>183</v>
      </c>
      <c r="M130" s="73" t="s">
        <v>183</v>
      </c>
      <c r="N130" s="73" t="s">
        <v>183</v>
      </c>
      <c r="O130" s="73">
        <v>1.19584425631942</v>
      </c>
      <c r="P130" s="73">
        <v>5.4868517135618203E-2</v>
      </c>
      <c r="Q130" s="73">
        <v>1.1631469579203</v>
      </c>
      <c r="R130" s="73" t="s">
        <v>184</v>
      </c>
      <c r="S130" s="73" t="s">
        <v>183</v>
      </c>
      <c r="T130" s="73" t="s">
        <v>183</v>
      </c>
      <c r="U130" s="73" t="s">
        <v>183</v>
      </c>
      <c r="V130" s="73" t="s">
        <v>183</v>
      </c>
    </row>
    <row r="131" spans="1:22" s="65" customFormat="1">
      <c r="A131" s="71">
        <v>129</v>
      </c>
      <c r="B131" s="72" t="s">
        <v>535</v>
      </c>
      <c r="C131" s="72" t="s">
        <v>454</v>
      </c>
      <c r="D131" s="72" t="s">
        <v>536</v>
      </c>
      <c r="E131" s="72" t="s">
        <v>117</v>
      </c>
      <c r="F131" s="72" t="s">
        <v>456</v>
      </c>
      <c r="G131" s="72" t="s">
        <v>183</v>
      </c>
      <c r="H131" s="73" t="s">
        <v>183</v>
      </c>
      <c r="I131" s="73" t="s">
        <v>183</v>
      </c>
      <c r="J131" s="73" t="s">
        <v>183</v>
      </c>
      <c r="K131" s="73" t="s">
        <v>183</v>
      </c>
      <c r="L131" s="73" t="s">
        <v>183</v>
      </c>
      <c r="M131" s="73" t="s">
        <v>183</v>
      </c>
      <c r="N131" s="73" t="s">
        <v>183</v>
      </c>
      <c r="O131" s="73">
        <v>1.2735777777477999</v>
      </c>
      <c r="P131" s="73">
        <v>9.5075511371536095E-2</v>
      </c>
      <c r="Q131" s="73">
        <v>1.3308726062170699</v>
      </c>
      <c r="R131" s="73" t="s">
        <v>184</v>
      </c>
      <c r="S131" s="73" t="s">
        <v>183</v>
      </c>
      <c r="T131" s="73" t="s">
        <v>183</v>
      </c>
      <c r="U131" s="73" t="s">
        <v>183</v>
      </c>
      <c r="V131" s="73" t="s">
        <v>183</v>
      </c>
    </row>
    <row r="132" spans="1:22" s="65" customFormat="1">
      <c r="A132" s="71">
        <v>130</v>
      </c>
      <c r="B132" s="72" t="s">
        <v>537</v>
      </c>
      <c r="C132" s="72" t="s">
        <v>527</v>
      </c>
      <c r="D132" s="72" t="s">
        <v>538</v>
      </c>
      <c r="E132" s="72" t="s">
        <v>117</v>
      </c>
      <c r="F132" s="72" t="s">
        <v>456</v>
      </c>
      <c r="G132" s="72" t="s">
        <v>183</v>
      </c>
      <c r="H132" s="73" t="s">
        <v>183</v>
      </c>
      <c r="I132" s="73" t="s">
        <v>183</v>
      </c>
      <c r="J132" s="73" t="s">
        <v>183</v>
      </c>
      <c r="K132" s="73" t="s">
        <v>183</v>
      </c>
      <c r="L132" s="73" t="s">
        <v>183</v>
      </c>
      <c r="M132" s="73" t="s">
        <v>183</v>
      </c>
      <c r="N132" s="73" t="s">
        <v>183</v>
      </c>
      <c r="O132" s="73">
        <v>1.1869617272789399</v>
      </c>
      <c r="P132" s="73">
        <v>4.6707387077341303E-2</v>
      </c>
      <c r="Q132" s="73">
        <v>1.2513667767849199</v>
      </c>
      <c r="R132" s="73" t="s">
        <v>184</v>
      </c>
      <c r="S132" s="73" t="s">
        <v>183</v>
      </c>
      <c r="T132" s="73" t="s">
        <v>183</v>
      </c>
      <c r="U132" s="73" t="s">
        <v>183</v>
      </c>
      <c r="V132" s="73" t="s">
        <v>183</v>
      </c>
    </row>
    <row r="133" spans="1:22" s="65" customFormat="1">
      <c r="A133" s="71">
        <v>131</v>
      </c>
      <c r="B133" s="72" t="s">
        <v>539</v>
      </c>
      <c r="C133" s="72" t="s">
        <v>540</v>
      </c>
      <c r="D133" s="72" t="s">
        <v>541</v>
      </c>
      <c r="E133" s="72" t="s">
        <v>117</v>
      </c>
      <c r="F133" s="72" t="s">
        <v>464</v>
      </c>
      <c r="G133" s="72" t="s">
        <v>183</v>
      </c>
      <c r="H133" s="73" t="s">
        <v>183</v>
      </c>
      <c r="I133" s="73" t="s">
        <v>183</v>
      </c>
      <c r="J133" s="73" t="s">
        <v>183</v>
      </c>
      <c r="K133" s="73" t="s">
        <v>183</v>
      </c>
      <c r="L133" s="73" t="s">
        <v>183</v>
      </c>
      <c r="M133" s="73" t="s">
        <v>183</v>
      </c>
      <c r="N133" s="73" t="s">
        <v>183</v>
      </c>
      <c r="O133" s="73">
        <v>1.2359439741851399</v>
      </c>
      <c r="P133" s="73">
        <v>8.9852961000129697E-2</v>
      </c>
      <c r="Q133" s="73">
        <v>1.2277174898571599</v>
      </c>
      <c r="R133" s="73" t="s">
        <v>184</v>
      </c>
      <c r="S133" s="73" t="s">
        <v>183</v>
      </c>
      <c r="T133" s="73" t="s">
        <v>183</v>
      </c>
      <c r="U133" s="73" t="s">
        <v>183</v>
      </c>
      <c r="V133" s="73" t="s">
        <v>183</v>
      </c>
    </row>
    <row r="134" spans="1:22" s="65" customFormat="1">
      <c r="A134" s="71">
        <v>132</v>
      </c>
      <c r="B134" s="72" t="s">
        <v>542</v>
      </c>
      <c r="C134" s="72" t="s">
        <v>543</v>
      </c>
      <c r="D134" s="72" t="s">
        <v>544</v>
      </c>
      <c r="E134" s="72" t="s">
        <v>117</v>
      </c>
      <c r="F134" s="72" t="s">
        <v>472</v>
      </c>
      <c r="G134" s="72" t="s">
        <v>183</v>
      </c>
      <c r="H134" s="73" t="s">
        <v>183</v>
      </c>
      <c r="I134" s="73" t="s">
        <v>183</v>
      </c>
      <c r="J134" s="73" t="s">
        <v>183</v>
      </c>
      <c r="K134" s="73">
        <v>1.2812145032828099</v>
      </c>
      <c r="L134" s="73">
        <v>0.16015932863124499</v>
      </c>
      <c r="M134" s="73">
        <v>-1.56179618253579</v>
      </c>
      <c r="N134" s="73" t="s">
        <v>189</v>
      </c>
      <c r="O134" s="73">
        <v>1.14893481154414</v>
      </c>
      <c r="P134" s="73">
        <v>0.18627675637034899</v>
      </c>
      <c r="Q134" s="73">
        <v>-1.2927723954874</v>
      </c>
      <c r="R134" s="73" t="s">
        <v>189</v>
      </c>
      <c r="S134" s="73" t="s">
        <v>183</v>
      </c>
      <c r="T134" s="73" t="s">
        <v>183</v>
      </c>
      <c r="U134" s="73" t="s">
        <v>183</v>
      </c>
      <c r="V134" s="73" t="s">
        <v>183</v>
      </c>
    </row>
    <row r="135" spans="1:22" s="65" customFormat="1">
      <c r="A135" s="71">
        <v>133</v>
      </c>
      <c r="B135" s="72" t="s">
        <v>545</v>
      </c>
      <c r="C135" s="72" t="s">
        <v>546</v>
      </c>
      <c r="D135" s="72" t="s">
        <v>547</v>
      </c>
      <c r="E135" s="72" t="s">
        <v>117</v>
      </c>
      <c r="F135" s="72" t="s">
        <v>472</v>
      </c>
      <c r="G135" s="72" t="s">
        <v>183</v>
      </c>
      <c r="H135" s="73" t="s">
        <v>183</v>
      </c>
      <c r="I135" s="73" t="s">
        <v>183</v>
      </c>
      <c r="J135" s="73" t="s">
        <v>183</v>
      </c>
      <c r="K135" s="73" t="s">
        <v>183</v>
      </c>
      <c r="L135" s="73" t="s">
        <v>183</v>
      </c>
      <c r="M135" s="73" t="s">
        <v>183</v>
      </c>
      <c r="N135" s="73" t="s">
        <v>183</v>
      </c>
      <c r="O135" s="73">
        <v>1.2657545576507701</v>
      </c>
      <c r="P135" s="73">
        <v>5.2761101280518502E-2</v>
      </c>
      <c r="Q135" s="73">
        <v>-1.75260369388534</v>
      </c>
      <c r="R135" s="73" t="s">
        <v>189</v>
      </c>
      <c r="S135" s="73" t="s">
        <v>183</v>
      </c>
      <c r="T135" s="73" t="s">
        <v>183</v>
      </c>
      <c r="U135" s="73" t="s">
        <v>183</v>
      </c>
      <c r="V135" s="73" t="s">
        <v>183</v>
      </c>
    </row>
    <row r="136" spans="1:22" s="65" customFormat="1">
      <c r="A136" s="71">
        <v>134</v>
      </c>
      <c r="B136" s="72" t="s">
        <v>548</v>
      </c>
      <c r="C136" s="72" t="s">
        <v>549</v>
      </c>
      <c r="D136" s="72" t="s">
        <v>550</v>
      </c>
      <c r="E136" s="72" t="s">
        <v>117</v>
      </c>
      <c r="F136" s="72" t="s">
        <v>472</v>
      </c>
      <c r="G136" s="72" t="s">
        <v>183</v>
      </c>
      <c r="H136" s="73" t="s">
        <v>183</v>
      </c>
      <c r="I136" s="73" t="s">
        <v>183</v>
      </c>
      <c r="J136" s="73" t="s">
        <v>183</v>
      </c>
      <c r="K136" s="73" t="s">
        <v>183</v>
      </c>
      <c r="L136" s="73" t="s">
        <v>183</v>
      </c>
      <c r="M136" s="73" t="s">
        <v>183</v>
      </c>
      <c r="N136" s="73" t="s">
        <v>183</v>
      </c>
      <c r="O136" s="73">
        <v>1.2237805981273799</v>
      </c>
      <c r="P136" s="73">
        <v>0.14767701583019199</v>
      </c>
      <c r="Q136" s="73">
        <v>-1.6189032370034999</v>
      </c>
      <c r="R136" s="73" t="s">
        <v>189</v>
      </c>
      <c r="S136" s="73" t="s">
        <v>183</v>
      </c>
      <c r="T136" s="73" t="s">
        <v>183</v>
      </c>
      <c r="U136" s="73" t="s">
        <v>183</v>
      </c>
      <c r="V136" s="73" t="s">
        <v>183</v>
      </c>
    </row>
    <row r="137" spans="1:22" s="65" customFormat="1">
      <c r="A137" s="71">
        <v>135</v>
      </c>
      <c r="B137" s="72" t="s">
        <v>551</v>
      </c>
      <c r="C137" s="72" t="s">
        <v>552</v>
      </c>
      <c r="D137" s="72" t="s">
        <v>553</v>
      </c>
      <c r="E137" s="72" t="s">
        <v>117</v>
      </c>
      <c r="F137" s="72" t="s">
        <v>472</v>
      </c>
      <c r="G137" s="72" t="s">
        <v>183</v>
      </c>
      <c r="H137" s="73" t="s">
        <v>183</v>
      </c>
      <c r="I137" s="73" t="s">
        <v>183</v>
      </c>
      <c r="J137" s="73" t="s">
        <v>183</v>
      </c>
      <c r="K137" s="73" t="s">
        <v>183</v>
      </c>
      <c r="L137" s="73" t="s">
        <v>183</v>
      </c>
      <c r="M137" s="73" t="s">
        <v>183</v>
      </c>
      <c r="N137" s="73" t="s">
        <v>183</v>
      </c>
      <c r="O137" s="73">
        <v>1.06452238810955</v>
      </c>
      <c r="P137" s="73">
        <v>0.27381060854299799</v>
      </c>
      <c r="Q137" s="73">
        <v>-1.56877715191529</v>
      </c>
      <c r="R137" s="73" t="s">
        <v>189</v>
      </c>
      <c r="S137" s="73" t="s">
        <v>183</v>
      </c>
      <c r="T137" s="73" t="s">
        <v>183</v>
      </c>
      <c r="U137" s="73" t="s">
        <v>183</v>
      </c>
      <c r="V137" s="73" t="s">
        <v>183</v>
      </c>
    </row>
    <row r="138" spans="1:22" s="65" customFormat="1">
      <c r="A138" s="71">
        <v>136</v>
      </c>
      <c r="B138" s="72" t="s">
        <v>554</v>
      </c>
      <c r="C138" s="72" t="s">
        <v>516</v>
      </c>
      <c r="D138" s="72" t="s">
        <v>555</v>
      </c>
      <c r="E138" s="72" t="s">
        <v>117</v>
      </c>
      <c r="F138" s="72" t="s">
        <v>472</v>
      </c>
      <c r="G138" s="72" t="s">
        <v>183</v>
      </c>
      <c r="H138" s="73" t="s">
        <v>183</v>
      </c>
      <c r="I138" s="73" t="s">
        <v>183</v>
      </c>
      <c r="J138" s="73" t="s">
        <v>183</v>
      </c>
      <c r="K138" s="73" t="s">
        <v>183</v>
      </c>
      <c r="L138" s="73" t="s">
        <v>183</v>
      </c>
      <c r="M138" s="73" t="s">
        <v>183</v>
      </c>
      <c r="N138" s="73" t="s">
        <v>183</v>
      </c>
      <c r="O138" s="73">
        <v>1.42634801079358</v>
      </c>
      <c r="P138" s="73">
        <v>1.76626481889685E-2</v>
      </c>
      <c r="Q138" s="73">
        <v>-1.1056621947909699</v>
      </c>
      <c r="R138" s="73" t="s">
        <v>189</v>
      </c>
      <c r="S138" s="73" t="s">
        <v>183</v>
      </c>
      <c r="T138" s="73" t="s">
        <v>183</v>
      </c>
      <c r="U138" s="73" t="s">
        <v>183</v>
      </c>
      <c r="V138" s="73" t="s">
        <v>183</v>
      </c>
    </row>
    <row r="139" spans="1:22" s="65" customFormat="1">
      <c r="A139" s="71">
        <v>137</v>
      </c>
      <c r="B139" s="72" t="s">
        <v>556</v>
      </c>
      <c r="C139" s="72" t="s">
        <v>552</v>
      </c>
      <c r="D139" s="72" t="s">
        <v>557</v>
      </c>
      <c r="E139" s="72" t="s">
        <v>117</v>
      </c>
      <c r="F139" s="72" t="s">
        <v>472</v>
      </c>
      <c r="G139" s="72" t="s">
        <v>183</v>
      </c>
      <c r="H139" s="73" t="s">
        <v>183</v>
      </c>
      <c r="I139" s="73" t="s">
        <v>183</v>
      </c>
      <c r="J139" s="73" t="s">
        <v>183</v>
      </c>
      <c r="K139" s="73" t="s">
        <v>183</v>
      </c>
      <c r="L139" s="73" t="s">
        <v>183</v>
      </c>
      <c r="M139" s="73" t="s">
        <v>183</v>
      </c>
      <c r="N139" s="73" t="s">
        <v>183</v>
      </c>
      <c r="O139" s="73">
        <v>1.11626708889433</v>
      </c>
      <c r="P139" s="73">
        <v>0.22944068019013</v>
      </c>
      <c r="Q139" s="73">
        <v>-1.5287109866897599</v>
      </c>
      <c r="R139" s="73" t="s">
        <v>189</v>
      </c>
      <c r="S139" s="73" t="s">
        <v>183</v>
      </c>
      <c r="T139" s="73" t="s">
        <v>183</v>
      </c>
      <c r="U139" s="73" t="s">
        <v>183</v>
      </c>
      <c r="V139" s="73" t="s">
        <v>183</v>
      </c>
    </row>
    <row r="140" spans="1:22" s="65" customFormat="1">
      <c r="A140" s="71">
        <v>138</v>
      </c>
      <c r="B140" s="72" t="s">
        <v>558</v>
      </c>
      <c r="C140" s="72" t="s">
        <v>559</v>
      </c>
      <c r="D140" s="72" t="s">
        <v>560</v>
      </c>
      <c r="E140" s="72" t="s">
        <v>117</v>
      </c>
      <c r="F140" s="72" t="s">
        <v>464</v>
      </c>
      <c r="G140" s="72" t="s">
        <v>183</v>
      </c>
      <c r="H140" s="73" t="s">
        <v>183</v>
      </c>
      <c r="I140" s="73" t="s">
        <v>183</v>
      </c>
      <c r="J140" s="73" t="s">
        <v>183</v>
      </c>
      <c r="K140" s="73" t="s">
        <v>183</v>
      </c>
      <c r="L140" s="73" t="s">
        <v>183</v>
      </c>
      <c r="M140" s="73" t="s">
        <v>183</v>
      </c>
      <c r="N140" s="73" t="s">
        <v>183</v>
      </c>
      <c r="O140" s="73">
        <v>1.41250376690144</v>
      </c>
      <c r="P140" s="73">
        <v>1.78094578583741E-3</v>
      </c>
      <c r="Q140" s="73">
        <v>-1.3843124453368001</v>
      </c>
      <c r="R140" s="73" t="s">
        <v>189</v>
      </c>
      <c r="S140" s="73" t="s">
        <v>183</v>
      </c>
      <c r="T140" s="73" t="s">
        <v>183</v>
      </c>
      <c r="U140" s="73" t="s">
        <v>183</v>
      </c>
      <c r="V140" s="73" t="s">
        <v>183</v>
      </c>
    </row>
    <row r="141" spans="1:22" s="65" customFormat="1">
      <c r="A141" s="71">
        <v>139</v>
      </c>
      <c r="B141" s="72" t="s">
        <v>561</v>
      </c>
      <c r="C141" s="72" t="s">
        <v>559</v>
      </c>
      <c r="D141" s="72" t="s">
        <v>562</v>
      </c>
      <c r="E141" s="72" t="s">
        <v>117</v>
      </c>
      <c r="F141" s="72" t="s">
        <v>464</v>
      </c>
      <c r="G141" s="72" t="s">
        <v>183</v>
      </c>
      <c r="H141" s="73" t="s">
        <v>183</v>
      </c>
      <c r="I141" s="73" t="s">
        <v>183</v>
      </c>
      <c r="J141" s="73" t="s">
        <v>183</v>
      </c>
      <c r="K141" s="73" t="s">
        <v>183</v>
      </c>
      <c r="L141" s="73" t="s">
        <v>183</v>
      </c>
      <c r="M141" s="73" t="s">
        <v>183</v>
      </c>
      <c r="N141" s="73" t="s">
        <v>183</v>
      </c>
      <c r="O141" s="73">
        <v>1.4023818866256299</v>
      </c>
      <c r="P141" s="73">
        <v>1.0145898633050999E-3</v>
      </c>
      <c r="Q141" s="73">
        <v>-1.21748890304468</v>
      </c>
      <c r="R141" s="73" t="s">
        <v>189</v>
      </c>
      <c r="S141" s="73" t="s">
        <v>183</v>
      </c>
      <c r="T141" s="73" t="s">
        <v>183</v>
      </c>
      <c r="U141" s="73" t="s">
        <v>183</v>
      </c>
      <c r="V141" s="73" t="s">
        <v>183</v>
      </c>
    </row>
    <row r="142" spans="1:22" s="65" customFormat="1">
      <c r="A142" s="71">
        <v>140</v>
      </c>
      <c r="B142" s="72" t="s">
        <v>563</v>
      </c>
      <c r="C142" s="72" t="s">
        <v>564</v>
      </c>
      <c r="D142" s="72" t="s">
        <v>565</v>
      </c>
      <c r="E142" s="72" t="s">
        <v>117</v>
      </c>
      <c r="F142" s="72" t="s">
        <v>456</v>
      </c>
      <c r="G142" s="72">
        <v>1.6203519113259801</v>
      </c>
      <c r="H142" s="73">
        <v>6.4109043588662498E-2</v>
      </c>
      <c r="I142" s="73">
        <v>1.23904236428574</v>
      </c>
      <c r="J142" s="73" t="s">
        <v>184</v>
      </c>
      <c r="K142" s="73">
        <v>1.0336064860932399</v>
      </c>
      <c r="L142" s="73">
        <v>0.17984328535242999</v>
      </c>
      <c r="M142" s="73">
        <v>1.3031530389959201</v>
      </c>
      <c r="N142" s="73" t="s">
        <v>184</v>
      </c>
      <c r="O142" s="73" t="s">
        <v>183</v>
      </c>
      <c r="P142" s="73" t="s">
        <v>183</v>
      </c>
      <c r="Q142" s="73" t="s">
        <v>183</v>
      </c>
      <c r="R142" s="73" t="s">
        <v>183</v>
      </c>
      <c r="S142" s="73" t="s">
        <v>183</v>
      </c>
      <c r="T142" s="73" t="s">
        <v>183</v>
      </c>
      <c r="U142" s="73" t="s">
        <v>183</v>
      </c>
      <c r="V142" s="73" t="s">
        <v>183</v>
      </c>
    </row>
    <row r="143" spans="1:22" s="65" customFormat="1">
      <c r="A143" s="71">
        <v>141</v>
      </c>
      <c r="B143" s="72" t="s">
        <v>566</v>
      </c>
      <c r="C143" s="72" t="s">
        <v>567</v>
      </c>
      <c r="D143" s="72" t="s">
        <v>568</v>
      </c>
      <c r="E143" s="72" t="s">
        <v>117</v>
      </c>
      <c r="F143" s="72" t="s">
        <v>460</v>
      </c>
      <c r="G143" s="72" t="s">
        <v>183</v>
      </c>
      <c r="H143" s="73" t="s">
        <v>183</v>
      </c>
      <c r="I143" s="73" t="s">
        <v>183</v>
      </c>
      <c r="J143" s="73" t="s">
        <v>183</v>
      </c>
      <c r="K143" s="73">
        <v>1.1603520364204201</v>
      </c>
      <c r="L143" s="73">
        <v>7.1745023171355907E-2</v>
      </c>
      <c r="M143" s="73">
        <v>1.0004360312854499</v>
      </c>
      <c r="N143" s="73" t="s">
        <v>184</v>
      </c>
      <c r="O143" s="73" t="s">
        <v>183</v>
      </c>
      <c r="P143" s="73" t="s">
        <v>183</v>
      </c>
      <c r="Q143" s="73" t="s">
        <v>183</v>
      </c>
      <c r="R143" s="73" t="s">
        <v>183</v>
      </c>
      <c r="S143" s="73" t="s">
        <v>183</v>
      </c>
      <c r="T143" s="73" t="s">
        <v>183</v>
      </c>
      <c r="U143" s="73" t="s">
        <v>183</v>
      </c>
      <c r="V143" s="73" t="s">
        <v>183</v>
      </c>
    </row>
    <row r="144" spans="1:22" s="65" customFormat="1">
      <c r="A144" s="71">
        <v>142</v>
      </c>
      <c r="B144" s="72" t="s">
        <v>569</v>
      </c>
      <c r="C144" s="72" t="s">
        <v>570</v>
      </c>
      <c r="D144" s="72" t="s">
        <v>571</v>
      </c>
      <c r="E144" s="72" t="s">
        <v>117</v>
      </c>
      <c r="F144" s="72" t="s">
        <v>460</v>
      </c>
      <c r="G144" s="72" t="s">
        <v>183</v>
      </c>
      <c r="H144" s="73" t="s">
        <v>183</v>
      </c>
      <c r="I144" s="73" t="s">
        <v>183</v>
      </c>
      <c r="J144" s="73" t="s">
        <v>183</v>
      </c>
      <c r="K144" s="73">
        <v>1.31180493213477</v>
      </c>
      <c r="L144" s="73">
        <v>4.64644430409571E-2</v>
      </c>
      <c r="M144" s="73">
        <v>1.11599392953125</v>
      </c>
      <c r="N144" s="73" t="s">
        <v>184</v>
      </c>
      <c r="O144" s="73" t="s">
        <v>183</v>
      </c>
      <c r="P144" s="73" t="s">
        <v>183</v>
      </c>
      <c r="Q144" s="73" t="s">
        <v>183</v>
      </c>
      <c r="R144" s="73" t="s">
        <v>183</v>
      </c>
      <c r="S144" s="73" t="s">
        <v>183</v>
      </c>
      <c r="T144" s="73" t="s">
        <v>183</v>
      </c>
      <c r="U144" s="73" t="s">
        <v>183</v>
      </c>
      <c r="V144" s="73" t="s">
        <v>183</v>
      </c>
    </row>
    <row r="145" spans="1:22" s="65" customFormat="1">
      <c r="A145" s="71">
        <v>143</v>
      </c>
      <c r="B145" s="72" t="s">
        <v>572</v>
      </c>
      <c r="C145" s="72" t="s">
        <v>573</v>
      </c>
      <c r="D145" s="72" t="s">
        <v>574</v>
      </c>
      <c r="E145" s="72" t="s">
        <v>117</v>
      </c>
      <c r="F145" s="72" t="s">
        <v>460</v>
      </c>
      <c r="G145" s="72" t="s">
        <v>183</v>
      </c>
      <c r="H145" s="73" t="s">
        <v>183</v>
      </c>
      <c r="I145" s="73" t="s">
        <v>183</v>
      </c>
      <c r="J145" s="73" t="s">
        <v>183</v>
      </c>
      <c r="K145" s="73">
        <v>1.3067417934732599</v>
      </c>
      <c r="L145" s="73">
        <v>4.27365357919956E-2</v>
      </c>
      <c r="M145" s="73">
        <v>1.0117542952974199</v>
      </c>
      <c r="N145" s="73" t="s">
        <v>184</v>
      </c>
      <c r="O145" s="73" t="s">
        <v>183</v>
      </c>
      <c r="P145" s="73" t="s">
        <v>183</v>
      </c>
      <c r="Q145" s="73" t="s">
        <v>183</v>
      </c>
      <c r="R145" s="73" t="s">
        <v>183</v>
      </c>
      <c r="S145" s="73" t="s">
        <v>183</v>
      </c>
      <c r="T145" s="73" t="s">
        <v>183</v>
      </c>
      <c r="U145" s="73" t="s">
        <v>183</v>
      </c>
      <c r="V145" s="73" t="s">
        <v>183</v>
      </c>
    </row>
    <row r="146" spans="1:22" s="65" customFormat="1">
      <c r="A146" s="71">
        <v>144</v>
      </c>
      <c r="B146" s="72" t="s">
        <v>575</v>
      </c>
      <c r="C146" s="72" t="s">
        <v>576</v>
      </c>
      <c r="D146" s="72" t="s">
        <v>577</v>
      </c>
      <c r="E146" s="72" t="s">
        <v>117</v>
      </c>
      <c r="F146" s="72" t="s">
        <v>460</v>
      </c>
      <c r="G146" s="72" t="s">
        <v>183</v>
      </c>
      <c r="H146" s="73" t="s">
        <v>183</v>
      </c>
      <c r="I146" s="73" t="s">
        <v>183</v>
      </c>
      <c r="J146" s="73" t="s">
        <v>183</v>
      </c>
      <c r="K146" s="73">
        <v>1.33026103095898</v>
      </c>
      <c r="L146" s="73">
        <v>4.6266175099461397E-2</v>
      </c>
      <c r="M146" s="73">
        <v>1.16534286140765</v>
      </c>
      <c r="N146" s="73" t="s">
        <v>184</v>
      </c>
      <c r="O146" s="73" t="s">
        <v>183</v>
      </c>
      <c r="P146" s="73" t="s">
        <v>183</v>
      </c>
      <c r="Q146" s="73" t="s">
        <v>183</v>
      </c>
      <c r="R146" s="73" t="s">
        <v>183</v>
      </c>
      <c r="S146" s="73" t="s">
        <v>183</v>
      </c>
      <c r="T146" s="73" t="s">
        <v>183</v>
      </c>
      <c r="U146" s="73" t="s">
        <v>183</v>
      </c>
      <c r="V146" s="73" t="s">
        <v>183</v>
      </c>
    </row>
    <row r="147" spans="1:22" s="65" customFormat="1">
      <c r="A147" s="71">
        <v>145</v>
      </c>
      <c r="B147" s="72" t="s">
        <v>578</v>
      </c>
      <c r="C147" s="72" t="s">
        <v>579</v>
      </c>
      <c r="D147" s="72" t="s">
        <v>580</v>
      </c>
      <c r="E147" s="72" t="s">
        <v>117</v>
      </c>
      <c r="F147" s="72" t="s">
        <v>460</v>
      </c>
      <c r="G147" s="72" t="s">
        <v>183</v>
      </c>
      <c r="H147" s="73" t="s">
        <v>183</v>
      </c>
      <c r="I147" s="73" t="s">
        <v>183</v>
      </c>
      <c r="J147" s="73" t="s">
        <v>183</v>
      </c>
      <c r="K147" s="73">
        <v>1.1963227398123999</v>
      </c>
      <c r="L147" s="73">
        <v>5.7362858050060098E-2</v>
      </c>
      <c r="M147" s="73">
        <v>1.1926416136839599</v>
      </c>
      <c r="N147" s="73" t="s">
        <v>184</v>
      </c>
      <c r="O147" s="73" t="s">
        <v>183</v>
      </c>
      <c r="P147" s="73" t="s">
        <v>183</v>
      </c>
      <c r="Q147" s="73" t="s">
        <v>183</v>
      </c>
      <c r="R147" s="73" t="s">
        <v>183</v>
      </c>
      <c r="S147" s="73" t="s">
        <v>183</v>
      </c>
      <c r="T147" s="73" t="s">
        <v>183</v>
      </c>
      <c r="U147" s="73" t="s">
        <v>183</v>
      </c>
      <c r="V147" s="73" t="s">
        <v>183</v>
      </c>
    </row>
    <row r="148" spans="1:22" s="65" customFormat="1">
      <c r="A148" s="71">
        <v>146</v>
      </c>
      <c r="B148" s="72" t="s">
        <v>581</v>
      </c>
      <c r="C148" s="72" t="s">
        <v>458</v>
      </c>
      <c r="D148" s="72" t="s">
        <v>582</v>
      </c>
      <c r="E148" s="72" t="s">
        <v>117</v>
      </c>
      <c r="F148" s="72" t="s">
        <v>460</v>
      </c>
      <c r="G148" s="72" t="s">
        <v>183</v>
      </c>
      <c r="H148" s="73" t="s">
        <v>183</v>
      </c>
      <c r="I148" s="73" t="s">
        <v>183</v>
      </c>
      <c r="J148" s="73" t="s">
        <v>183</v>
      </c>
      <c r="K148" s="73">
        <v>1.27379945508221</v>
      </c>
      <c r="L148" s="73">
        <v>4.2515684254359101E-2</v>
      </c>
      <c r="M148" s="73">
        <v>1.2243489514311801</v>
      </c>
      <c r="N148" s="73" t="s">
        <v>184</v>
      </c>
      <c r="O148" s="73" t="s">
        <v>183</v>
      </c>
      <c r="P148" s="73" t="s">
        <v>183</v>
      </c>
      <c r="Q148" s="73" t="s">
        <v>183</v>
      </c>
      <c r="R148" s="73" t="s">
        <v>183</v>
      </c>
      <c r="S148" s="73" t="s">
        <v>183</v>
      </c>
      <c r="T148" s="73" t="s">
        <v>183</v>
      </c>
      <c r="U148" s="73" t="s">
        <v>183</v>
      </c>
      <c r="V148" s="73" t="s">
        <v>183</v>
      </c>
    </row>
    <row r="149" spans="1:22" s="65" customFormat="1">
      <c r="A149" s="71">
        <v>147</v>
      </c>
      <c r="B149" s="72" t="s">
        <v>583</v>
      </c>
      <c r="C149" s="72" t="s">
        <v>570</v>
      </c>
      <c r="D149" s="72" t="s">
        <v>584</v>
      </c>
      <c r="E149" s="72" t="s">
        <v>117</v>
      </c>
      <c r="F149" s="72" t="s">
        <v>460</v>
      </c>
      <c r="G149" s="72" t="s">
        <v>183</v>
      </c>
      <c r="H149" s="73" t="s">
        <v>183</v>
      </c>
      <c r="I149" s="73" t="s">
        <v>183</v>
      </c>
      <c r="J149" s="73" t="s">
        <v>183</v>
      </c>
      <c r="K149" s="73">
        <v>1.34263710170482</v>
      </c>
      <c r="L149" s="73">
        <v>2.3241394940646001E-2</v>
      </c>
      <c r="M149" s="73">
        <v>1.2778169482618</v>
      </c>
      <c r="N149" s="73" t="s">
        <v>184</v>
      </c>
      <c r="O149" s="73" t="s">
        <v>183</v>
      </c>
      <c r="P149" s="73" t="s">
        <v>183</v>
      </c>
      <c r="Q149" s="73" t="s">
        <v>183</v>
      </c>
      <c r="R149" s="73" t="s">
        <v>183</v>
      </c>
      <c r="S149" s="73" t="s">
        <v>183</v>
      </c>
      <c r="T149" s="73" t="s">
        <v>183</v>
      </c>
      <c r="U149" s="73" t="s">
        <v>183</v>
      </c>
      <c r="V149" s="73" t="s">
        <v>183</v>
      </c>
    </row>
    <row r="150" spans="1:22" s="65" customFormat="1">
      <c r="A150" s="71">
        <v>148</v>
      </c>
      <c r="B150" s="72" t="s">
        <v>585</v>
      </c>
      <c r="C150" s="72" t="s">
        <v>466</v>
      </c>
      <c r="D150" s="72" t="s">
        <v>586</v>
      </c>
      <c r="E150" s="72" t="s">
        <v>117</v>
      </c>
      <c r="F150" s="72" t="s">
        <v>460</v>
      </c>
      <c r="G150" s="72" t="s">
        <v>183</v>
      </c>
      <c r="H150" s="73" t="s">
        <v>183</v>
      </c>
      <c r="I150" s="73" t="s">
        <v>183</v>
      </c>
      <c r="J150" s="73" t="s">
        <v>183</v>
      </c>
      <c r="K150" s="73">
        <v>1.13703231508792</v>
      </c>
      <c r="L150" s="73">
        <v>4.8399366113983003E-2</v>
      </c>
      <c r="M150" s="73">
        <v>1.3238061567433601</v>
      </c>
      <c r="N150" s="73" t="s">
        <v>184</v>
      </c>
      <c r="O150" s="73" t="s">
        <v>183</v>
      </c>
      <c r="P150" s="73" t="s">
        <v>183</v>
      </c>
      <c r="Q150" s="73" t="s">
        <v>183</v>
      </c>
      <c r="R150" s="73" t="s">
        <v>183</v>
      </c>
      <c r="S150" s="73" t="s">
        <v>183</v>
      </c>
      <c r="T150" s="73" t="s">
        <v>183</v>
      </c>
      <c r="U150" s="73" t="s">
        <v>183</v>
      </c>
      <c r="V150" s="73" t="s">
        <v>183</v>
      </c>
    </row>
    <row r="151" spans="1:22" s="65" customFormat="1">
      <c r="A151" s="71">
        <v>149</v>
      </c>
      <c r="B151" s="72" t="s">
        <v>587</v>
      </c>
      <c r="C151" s="72" t="s">
        <v>588</v>
      </c>
      <c r="D151" s="72" t="s">
        <v>589</v>
      </c>
      <c r="E151" s="72" t="s">
        <v>117</v>
      </c>
      <c r="F151" s="72" t="s">
        <v>464</v>
      </c>
      <c r="G151" s="72" t="s">
        <v>183</v>
      </c>
      <c r="H151" s="73" t="s">
        <v>183</v>
      </c>
      <c r="I151" s="73" t="s">
        <v>183</v>
      </c>
      <c r="J151" s="73" t="s">
        <v>183</v>
      </c>
      <c r="K151" s="73">
        <v>1.0750025952483</v>
      </c>
      <c r="L151" s="73">
        <v>0.152897685004415</v>
      </c>
      <c r="M151" s="73">
        <v>1.07987001872396</v>
      </c>
      <c r="N151" s="73" t="s">
        <v>184</v>
      </c>
      <c r="O151" s="73" t="s">
        <v>183</v>
      </c>
      <c r="P151" s="73" t="s">
        <v>183</v>
      </c>
      <c r="Q151" s="73" t="s">
        <v>183</v>
      </c>
      <c r="R151" s="73" t="s">
        <v>183</v>
      </c>
      <c r="S151" s="73" t="s">
        <v>183</v>
      </c>
      <c r="T151" s="73" t="s">
        <v>183</v>
      </c>
      <c r="U151" s="73" t="s">
        <v>183</v>
      </c>
      <c r="V151" s="73" t="s">
        <v>183</v>
      </c>
    </row>
    <row r="152" spans="1:22" s="65" customFormat="1">
      <c r="A152" s="71">
        <v>150</v>
      </c>
      <c r="B152" s="72" t="s">
        <v>590</v>
      </c>
      <c r="C152" s="72" t="s">
        <v>591</v>
      </c>
      <c r="D152" s="72" t="s">
        <v>592</v>
      </c>
      <c r="E152" s="72" t="s">
        <v>117</v>
      </c>
      <c r="F152" s="72" t="s">
        <v>460</v>
      </c>
      <c r="G152" s="72" t="s">
        <v>183</v>
      </c>
      <c r="H152" s="73" t="s">
        <v>183</v>
      </c>
      <c r="I152" s="73" t="s">
        <v>183</v>
      </c>
      <c r="J152" s="73" t="s">
        <v>183</v>
      </c>
      <c r="K152" s="73">
        <v>1.37139914705253</v>
      </c>
      <c r="L152" s="73">
        <v>1.09444626080606E-2</v>
      </c>
      <c r="M152" s="73">
        <v>1.1244403526396001</v>
      </c>
      <c r="N152" s="73" t="s">
        <v>184</v>
      </c>
      <c r="O152" s="73" t="s">
        <v>183</v>
      </c>
      <c r="P152" s="73" t="s">
        <v>183</v>
      </c>
      <c r="Q152" s="73" t="s">
        <v>183</v>
      </c>
      <c r="R152" s="73" t="s">
        <v>183</v>
      </c>
      <c r="S152" s="73" t="s">
        <v>183</v>
      </c>
      <c r="T152" s="73" t="s">
        <v>183</v>
      </c>
      <c r="U152" s="73" t="s">
        <v>183</v>
      </c>
      <c r="V152" s="73" t="s">
        <v>183</v>
      </c>
    </row>
    <row r="153" spans="1:22" s="65" customFormat="1">
      <c r="A153" s="71">
        <v>151</v>
      </c>
      <c r="B153" s="72" t="s">
        <v>593</v>
      </c>
      <c r="C153" s="72" t="s">
        <v>594</v>
      </c>
      <c r="D153" s="72" t="s">
        <v>595</v>
      </c>
      <c r="E153" s="72" t="s">
        <v>117</v>
      </c>
      <c r="F153" s="72" t="s">
        <v>472</v>
      </c>
      <c r="G153" s="72">
        <v>1.7485505498640499</v>
      </c>
      <c r="H153" s="73">
        <v>6.5125526432177703E-3</v>
      </c>
      <c r="I153" s="73">
        <v>-11.9211966455929</v>
      </c>
      <c r="J153" s="73" t="s">
        <v>189</v>
      </c>
      <c r="K153" s="73">
        <v>1.4954891648464099</v>
      </c>
      <c r="L153" s="73">
        <v>3.9056089620104199E-2</v>
      </c>
      <c r="M153" s="73">
        <v>-12.1724328079633</v>
      </c>
      <c r="N153" s="73" t="s">
        <v>189</v>
      </c>
      <c r="O153" s="73" t="s">
        <v>183</v>
      </c>
      <c r="P153" s="73" t="s">
        <v>183</v>
      </c>
      <c r="Q153" s="73" t="s">
        <v>183</v>
      </c>
      <c r="R153" s="73" t="s">
        <v>183</v>
      </c>
      <c r="S153" s="73" t="s">
        <v>183</v>
      </c>
      <c r="T153" s="73" t="s">
        <v>183</v>
      </c>
      <c r="U153" s="73" t="s">
        <v>183</v>
      </c>
      <c r="V153" s="73" t="s">
        <v>183</v>
      </c>
    </row>
    <row r="154" spans="1:22" s="65" customFormat="1">
      <c r="A154" s="71">
        <v>152</v>
      </c>
      <c r="B154" s="72" t="s">
        <v>596</v>
      </c>
      <c r="C154" s="72" t="s">
        <v>597</v>
      </c>
      <c r="D154" s="72" t="s">
        <v>598</v>
      </c>
      <c r="E154" s="72" t="s">
        <v>117</v>
      </c>
      <c r="F154" s="72" t="s">
        <v>472</v>
      </c>
      <c r="G154" s="72">
        <v>1.2421150212555001</v>
      </c>
      <c r="H154" s="73">
        <v>0.186484700935729</v>
      </c>
      <c r="I154" s="73">
        <v>-9.8011638591923607</v>
      </c>
      <c r="J154" s="73" t="s">
        <v>189</v>
      </c>
      <c r="K154" s="73">
        <v>1.4885325820740301</v>
      </c>
      <c r="L154" s="73">
        <v>8.1479759855600298E-2</v>
      </c>
      <c r="M154" s="73">
        <v>-9.9571293384402608</v>
      </c>
      <c r="N154" s="73" t="s">
        <v>189</v>
      </c>
      <c r="O154" s="73" t="s">
        <v>183</v>
      </c>
      <c r="P154" s="73" t="s">
        <v>183</v>
      </c>
      <c r="Q154" s="73" t="s">
        <v>183</v>
      </c>
      <c r="R154" s="73" t="s">
        <v>183</v>
      </c>
      <c r="S154" s="73" t="s">
        <v>183</v>
      </c>
      <c r="T154" s="73" t="s">
        <v>183</v>
      </c>
      <c r="U154" s="73" t="s">
        <v>183</v>
      </c>
      <c r="V154" s="73" t="s">
        <v>183</v>
      </c>
    </row>
    <row r="155" spans="1:22" s="65" customFormat="1">
      <c r="A155" s="71">
        <v>153</v>
      </c>
      <c r="B155" s="72" t="s">
        <v>599</v>
      </c>
      <c r="C155" s="72" t="s">
        <v>600</v>
      </c>
      <c r="D155" s="72" t="s">
        <v>601</v>
      </c>
      <c r="E155" s="72" t="s">
        <v>117</v>
      </c>
      <c r="F155" s="72" t="s">
        <v>472</v>
      </c>
      <c r="G155" s="72" t="s">
        <v>183</v>
      </c>
      <c r="H155" s="73" t="s">
        <v>183</v>
      </c>
      <c r="I155" s="73" t="s">
        <v>183</v>
      </c>
      <c r="J155" s="73" t="s">
        <v>183</v>
      </c>
      <c r="K155" s="73">
        <v>1.2272665618685299</v>
      </c>
      <c r="L155" s="73">
        <v>0.139484267352083</v>
      </c>
      <c r="M155" s="73">
        <v>-1.27704943544514</v>
      </c>
      <c r="N155" s="73" t="s">
        <v>189</v>
      </c>
      <c r="O155" s="73" t="s">
        <v>183</v>
      </c>
      <c r="P155" s="73" t="s">
        <v>183</v>
      </c>
      <c r="Q155" s="73" t="s">
        <v>183</v>
      </c>
      <c r="R155" s="73" t="s">
        <v>183</v>
      </c>
      <c r="S155" s="73" t="s">
        <v>183</v>
      </c>
      <c r="T155" s="73" t="s">
        <v>183</v>
      </c>
      <c r="U155" s="73" t="s">
        <v>183</v>
      </c>
      <c r="V155" s="73" t="s">
        <v>183</v>
      </c>
    </row>
    <row r="156" spans="1:22" s="65" customFormat="1">
      <c r="A156" s="71">
        <v>154</v>
      </c>
      <c r="B156" s="72" t="s">
        <v>602</v>
      </c>
      <c r="C156" s="72" t="s">
        <v>603</v>
      </c>
      <c r="D156" s="72" t="s">
        <v>604</v>
      </c>
      <c r="E156" s="72" t="s">
        <v>117</v>
      </c>
      <c r="F156" s="72" t="s">
        <v>464</v>
      </c>
      <c r="G156" s="72">
        <v>1.4130384851700599</v>
      </c>
      <c r="H156" s="73">
        <v>3.0969259899519801E-2</v>
      </c>
      <c r="I156" s="73">
        <v>1.1369856941941201</v>
      </c>
      <c r="J156" s="73" t="s">
        <v>184</v>
      </c>
      <c r="K156" s="73" t="s">
        <v>183</v>
      </c>
      <c r="L156" s="73" t="s">
        <v>183</v>
      </c>
      <c r="M156" s="73" t="s">
        <v>183</v>
      </c>
      <c r="N156" s="73" t="s">
        <v>183</v>
      </c>
      <c r="O156" s="73" t="s">
        <v>183</v>
      </c>
      <c r="P156" s="73" t="s">
        <v>183</v>
      </c>
      <c r="Q156" s="73" t="s">
        <v>183</v>
      </c>
      <c r="R156" s="73" t="s">
        <v>183</v>
      </c>
      <c r="S156" s="73" t="s">
        <v>183</v>
      </c>
      <c r="T156" s="73" t="s">
        <v>183</v>
      </c>
      <c r="U156" s="73" t="s">
        <v>183</v>
      </c>
      <c r="V156" s="73" t="s">
        <v>183</v>
      </c>
    </row>
    <row r="157" spans="1:22" s="65" customFormat="1">
      <c r="A157" s="71">
        <v>155</v>
      </c>
      <c r="B157" s="72" t="s">
        <v>605</v>
      </c>
      <c r="C157" s="72" t="s">
        <v>606</v>
      </c>
      <c r="D157" s="72" t="s">
        <v>607</v>
      </c>
      <c r="E157" s="72" t="s">
        <v>117</v>
      </c>
      <c r="F157" s="72" t="s">
        <v>472</v>
      </c>
      <c r="G157" s="72">
        <v>1.5738477541129099</v>
      </c>
      <c r="H157" s="73">
        <v>8.2883812437114596E-2</v>
      </c>
      <c r="I157" s="73">
        <v>1.3833983769228499</v>
      </c>
      <c r="J157" s="73" t="s">
        <v>184</v>
      </c>
      <c r="K157" s="73" t="s">
        <v>183</v>
      </c>
      <c r="L157" s="73" t="s">
        <v>183</v>
      </c>
      <c r="M157" s="73" t="s">
        <v>183</v>
      </c>
      <c r="N157" s="73" t="s">
        <v>183</v>
      </c>
      <c r="O157" s="73" t="s">
        <v>183</v>
      </c>
      <c r="P157" s="73" t="s">
        <v>183</v>
      </c>
      <c r="Q157" s="73" t="s">
        <v>183</v>
      </c>
      <c r="R157" s="73" t="s">
        <v>183</v>
      </c>
      <c r="S157" s="73" t="s">
        <v>183</v>
      </c>
      <c r="T157" s="73" t="s">
        <v>183</v>
      </c>
      <c r="U157" s="73" t="s">
        <v>183</v>
      </c>
      <c r="V157" s="73" t="s">
        <v>183</v>
      </c>
    </row>
    <row r="158" spans="1:22" s="65" customFormat="1">
      <c r="A158" s="71">
        <v>156</v>
      </c>
      <c r="B158" s="72" t="s">
        <v>608</v>
      </c>
      <c r="C158" s="72" t="s">
        <v>609</v>
      </c>
      <c r="D158" s="72" t="s">
        <v>610</v>
      </c>
      <c r="E158" s="72" t="s">
        <v>117</v>
      </c>
      <c r="F158" s="72" t="s">
        <v>472</v>
      </c>
      <c r="G158" s="72">
        <v>1.5347073567585301</v>
      </c>
      <c r="H158" s="73">
        <v>9.2530758040703598E-2</v>
      </c>
      <c r="I158" s="73">
        <v>1.4317517219553999</v>
      </c>
      <c r="J158" s="73" t="s">
        <v>184</v>
      </c>
      <c r="K158" s="73" t="s">
        <v>183</v>
      </c>
      <c r="L158" s="73" t="s">
        <v>183</v>
      </c>
      <c r="M158" s="73" t="s">
        <v>183</v>
      </c>
      <c r="N158" s="73" t="s">
        <v>183</v>
      </c>
      <c r="O158" s="73" t="s">
        <v>183</v>
      </c>
      <c r="P158" s="73" t="s">
        <v>183</v>
      </c>
      <c r="Q158" s="73" t="s">
        <v>183</v>
      </c>
      <c r="R158" s="73" t="s">
        <v>183</v>
      </c>
      <c r="S158" s="73" t="s">
        <v>183</v>
      </c>
      <c r="T158" s="73" t="s">
        <v>183</v>
      </c>
      <c r="U158" s="73" t="s">
        <v>183</v>
      </c>
      <c r="V158" s="73" t="s">
        <v>183</v>
      </c>
    </row>
    <row r="159" spans="1:22" s="65" customFormat="1">
      <c r="A159" s="71">
        <v>157</v>
      </c>
      <c r="B159" s="72" t="s">
        <v>611</v>
      </c>
      <c r="C159" s="72" t="s">
        <v>609</v>
      </c>
      <c r="D159" s="72" t="s">
        <v>612</v>
      </c>
      <c r="E159" s="72" t="s">
        <v>117</v>
      </c>
      <c r="F159" s="72" t="s">
        <v>472</v>
      </c>
      <c r="G159" s="72">
        <v>1.5560501078318401</v>
      </c>
      <c r="H159" s="73">
        <v>6.8827432442743697E-2</v>
      </c>
      <c r="I159" s="73">
        <v>1.5259846350816899</v>
      </c>
      <c r="J159" s="73" t="s">
        <v>184</v>
      </c>
      <c r="K159" s="73" t="s">
        <v>183</v>
      </c>
      <c r="L159" s="73" t="s">
        <v>183</v>
      </c>
      <c r="M159" s="73" t="s">
        <v>183</v>
      </c>
      <c r="N159" s="73" t="s">
        <v>183</v>
      </c>
      <c r="O159" s="73" t="s">
        <v>183</v>
      </c>
      <c r="P159" s="73" t="s">
        <v>183</v>
      </c>
      <c r="Q159" s="73" t="s">
        <v>183</v>
      </c>
      <c r="R159" s="73" t="s">
        <v>183</v>
      </c>
      <c r="S159" s="73" t="s">
        <v>183</v>
      </c>
      <c r="T159" s="73" t="s">
        <v>183</v>
      </c>
      <c r="U159" s="73" t="s">
        <v>183</v>
      </c>
      <c r="V159" s="73" t="s">
        <v>183</v>
      </c>
    </row>
    <row r="160" spans="1:22" s="65" customFormat="1">
      <c r="A160" s="71">
        <v>158</v>
      </c>
      <c r="B160" s="72" t="s">
        <v>613</v>
      </c>
      <c r="C160" s="72" t="s">
        <v>614</v>
      </c>
      <c r="D160" s="72" t="s">
        <v>615</v>
      </c>
      <c r="E160" s="72" t="s">
        <v>616</v>
      </c>
      <c r="F160" s="72" t="s">
        <v>616</v>
      </c>
      <c r="G160" s="72" t="s">
        <v>183</v>
      </c>
      <c r="H160" s="73" t="s">
        <v>183</v>
      </c>
      <c r="I160" s="73" t="s">
        <v>183</v>
      </c>
      <c r="J160" s="73" t="s">
        <v>183</v>
      </c>
      <c r="K160" s="73">
        <v>1.3903764273222501</v>
      </c>
      <c r="L160" s="73">
        <v>2.2284536532092999E-2</v>
      </c>
      <c r="M160" s="73">
        <v>1.03173375236036</v>
      </c>
      <c r="N160" s="73" t="s">
        <v>184</v>
      </c>
      <c r="O160" s="73">
        <v>1.4289063999409499</v>
      </c>
      <c r="P160" s="73">
        <v>3.7973452759314401E-2</v>
      </c>
      <c r="Q160" s="73">
        <v>2.92918404063761</v>
      </c>
      <c r="R160" s="73" t="s">
        <v>184</v>
      </c>
      <c r="S160" s="73">
        <v>1.4857308784399801</v>
      </c>
      <c r="T160" s="73">
        <v>9.28079261006063E-3</v>
      </c>
      <c r="U160" s="73">
        <v>1.8627406384567899</v>
      </c>
      <c r="V160" s="73" t="s">
        <v>184</v>
      </c>
    </row>
    <row r="161" spans="1:22" s="65" customFormat="1">
      <c r="A161" s="71">
        <v>159</v>
      </c>
      <c r="B161" s="72" t="s">
        <v>617</v>
      </c>
      <c r="C161" s="72" t="s">
        <v>614</v>
      </c>
      <c r="D161" s="72" t="s">
        <v>618</v>
      </c>
      <c r="E161" s="72" t="s">
        <v>616</v>
      </c>
      <c r="F161" s="72" t="s">
        <v>616</v>
      </c>
      <c r="G161" s="72" t="s">
        <v>183</v>
      </c>
      <c r="H161" s="73" t="s">
        <v>183</v>
      </c>
      <c r="I161" s="73" t="s">
        <v>183</v>
      </c>
      <c r="J161" s="73" t="s">
        <v>183</v>
      </c>
      <c r="K161" s="73">
        <v>1.3884246146082</v>
      </c>
      <c r="L161" s="73">
        <v>3.5100068651534602E-2</v>
      </c>
      <c r="M161" s="73">
        <v>1.1098595781426199</v>
      </c>
      <c r="N161" s="73" t="s">
        <v>184</v>
      </c>
      <c r="O161" s="73">
        <v>1.4424503208534001</v>
      </c>
      <c r="P161" s="73">
        <v>2.50293978299065E-2</v>
      </c>
      <c r="Q161" s="73">
        <v>2.8680494310634699</v>
      </c>
      <c r="R161" s="73" t="s">
        <v>184</v>
      </c>
      <c r="S161" s="73">
        <v>1.4737283479728001</v>
      </c>
      <c r="T161" s="73">
        <v>1.20854373745675E-2</v>
      </c>
      <c r="U161" s="73">
        <v>1.7548486635036</v>
      </c>
      <c r="V161" s="73" t="s">
        <v>184</v>
      </c>
    </row>
    <row r="162" spans="1:22" s="65" customFormat="1">
      <c r="A162" s="71">
        <v>160</v>
      </c>
      <c r="B162" s="72" t="s">
        <v>619</v>
      </c>
      <c r="C162" s="72" t="s">
        <v>620</v>
      </c>
      <c r="D162" s="72" t="s">
        <v>621</v>
      </c>
      <c r="E162" s="72" t="s">
        <v>616</v>
      </c>
      <c r="F162" s="72" t="s">
        <v>616</v>
      </c>
      <c r="G162" s="72" t="s">
        <v>183</v>
      </c>
      <c r="H162" s="73" t="s">
        <v>183</v>
      </c>
      <c r="I162" s="73" t="s">
        <v>183</v>
      </c>
      <c r="J162" s="73" t="s">
        <v>183</v>
      </c>
      <c r="K162" s="73" t="s">
        <v>183</v>
      </c>
      <c r="L162" s="73" t="s">
        <v>183</v>
      </c>
      <c r="M162" s="73" t="s">
        <v>183</v>
      </c>
      <c r="N162" s="73" t="s">
        <v>183</v>
      </c>
      <c r="O162" s="73">
        <v>1.4179842517143</v>
      </c>
      <c r="P162" s="73">
        <v>3.2319967553060103E-2</v>
      </c>
      <c r="Q162" s="73">
        <v>1.87707862749</v>
      </c>
      <c r="R162" s="73" t="s">
        <v>184</v>
      </c>
      <c r="S162" s="73">
        <v>1.47061257517791</v>
      </c>
      <c r="T162" s="73">
        <v>3.1375824684864599E-2</v>
      </c>
      <c r="U162" s="73">
        <v>1.2754421479931199</v>
      </c>
      <c r="V162" s="73" t="s">
        <v>184</v>
      </c>
    </row>
    <row r="163" spans="1:22" s="65" customFormat="1">
      <c r="A163" s="71">
        <v>161</v>
      </c>
      <c r="B163" s="72" t="s">
        <v>622</v>
      </c>
      <c r="C163" s="72" t="s">
        <v>623</v>
      </c>
      <c r="D163" s="72" t="s">
        <v>624</v>
      </c>
      <c r="E163" s="72" t="s">
        <v>616</v>
      </c>
      <c r="F163" s="72" t="s">
        <v>616</v>
      </c>
      <c r="G163" s="72" t="s">
        <v>183</v>
      </c>
      <c r="H163" s="73" t="s">
        <v>183</v>
      </c>
      <c r="I163" s="73" t="s">
        <v>183</v>
      </c>
      <c r="J163" s="73" t="s">
        <v>183</v>
      </c>
      <c r="K163" s="73" t="s">
        <v>183</v>
      </c>
      <c r="L163" s="73" t="s">
        <v>183</v>
      </c>
      <c r="M163" s="73" t="s">
        <v>183</v>
      </c>
      <c r="N163" s="73" t="s">
        <v>183</v>
      </c>
      <c r="O163" s="73">
        <v>1.4183815701782401</v>
      </c>
      <c r="P163" s="73">
        <v>1.75677559666727E-3</v>
      </c>
      <c r="Q163" s="73">
        <v>1.2466489084432899</v>
      </c>
      <c r="R163" s="73" t="s">
        <v>184</v>
      </c>
      <c r="S163" s="73">
        <v>1.4829064986214999</v>
      </c>
      <c r="T163" s="73">
        <v>1.58909682217372E-2</v>
      </c>
      <c r="U163" s="73">
        <v>1.5373130423321999</v>
      </c>
      <c r="V163" s="73" t="s">
        <v>184</v>
      </c>
    </row>
    <row r="164" spans="1:22" s="65" customFormat="1">
      <c r="A164" s="71">
        <v>162</v>
      </c>
      <c r="B164" s="72" t="s">
        <v>625</v>
      </c>
      <c r="C164" s="72" t="s">
        <v>623</v>
      </c>
      <c r="D164" s="72" t="s">
        <v>626</v>
      </c>
      <c r="E164" s="72" t="s">
        <v>616</v>
      </c>
      <c r="F164" s="72" t="s">
        <v>616</v>
      </c>
      <c r="G164" s="72" t="s">
        <v>183</v>
      </c>
      <c r="H164" s="73" t="s">
        <v>183</v>
      </c>
      <c r="I164" s="73" t="s">
        <v>183</v>
      </c>
      <c r="J164" s="73" t="s">
        <v>183</v>
      </c>
      <c r="K164" s="73" t="s">
        <v>183</v>
      </c>
      <c r="L164" s="73" t="s">
        <v>183</v>
      </c>
      <c r="M164" s="73" t="s">
        <v>183</v>
      </c>
      <c r="N164" s="73" t="s">
        <v>183</v>
      </c>
      <c r="O164" s="73" t="s">
        <v>183</v>
      </c>
      <c r="P164" s="73" t="s">
        <v>183</v>
      </c>
      <c r="Q164" s="73" t="s">
        <v>183</v>
      </c>
      <c r="R164" s="73" t="s">
        <v>183</v>
      </c>
      <c r="S164" s="73">
        <v>1.5019930829394501</v>
      </c>
      <c r="T164" s="73">
        <v>2.9082432125469098E-3</v>
      </c>
      <c r="U164" s="73">
        <v>1.27709319667541</v>
      </c>
      <c r="V164" s="73" t="s">
        <v>184</v>
      </c>
    </row>
    <row r="165" spans="1:22" s="65" customFormat="1">
      <c r="A165" s="71">
        <v>163</v>
      </c>
      <c r="B165" s="72" t="s">
        <v>627</v>
      </c>
      <c r="C165" s="72" t="s">
        <v>628</v>
      </c>
      <c r="D165" s="72" t="s">
        <v>629</v>
      </c>
      <c r="E165" s="72" t="s">
        <v>616</v>
      </c>
      <c r="F165" s="72" t="s">
        <v>616</v>
      </c>
      <c r="G165" s="72" t="s">
        <v>183</v>
      </c>
      <c r="H165" s="73" t="s">
        <v>183</v>
      </c>
      <c r="I165" s="73" t="s">
        <v>183</v>
      </c>
      <c r="J165" s="73" t="s">
        <v>183</v>
      </c>
      <c r="K165" s="73">
        <v>1.4966523434865799</v>
      </c>
      <c r="L165" s="73">
        <v>1.9326621549027E-2</v>
      </c>
      <c r="M165" s="73">
        <v>11.364307113231201</v>
      </c>
      <c r="N165" s="73" t="s">
        <v>184</v>
      </c>
      <c r="O165" s="73">
        <v>1.4650564303087401</v>
      </c>
      <c r="P165" s="73">
        <v>1.6436250429375601E-2</v>
      </c>
      <c r="Q165" s="73">
        <v>11.4925542777413</v>
      </c>
      <c r="R165" s="73" t="s">
        <v>184</v>
      </c>
      <c r="S165" s="73" t="s">
        <v>183</v>
      </c>
      <c r="T165" s="73" t="s">
        <v>183</v>
      </c>
      <c r="U165" s="73" t="s">
        <v>183</v>
      </c>
      <c r="V165" s="73" t="s">
        <v>183</v>
      </c>
    </row>
    <row r="166" spans="1:22" s="65" customFormat="1">
      <c r="A166" s="71">
        <v>164</v>
      </c>
      <c r="B166" s="72" t="s">
        <v>630</v>
      </c>
      <c r="C166" s="72" t="s">
        <v>631</v>
      </c>
      <c r="D166" s="72" t="s">
        <v>632</v>
      </c>
      <c r="E166" s="72" t="s">
        <v>616</v>
      </c>
      <c r="F166" s="72" t="s">
        <v>616</v>
      </c>
      <c r="G166" s="72" t="s">
        <v>183</v>
      </c>
      <c r="H166" s="73" t="s">
        <v>183</v>
      </c>
      <c r="I166" s="73" t="s">
        <v>183</v>
      </c>
      <c r="J166" s="73" t="s">
        <v>183</v>
      </c>
      <c r="K166" s="73">
        <v>1.4974730900764901</v>
      </c>
      <c r="L166" s="73">
        <v>1.19997685527439E-2</v>
      </c>
      <c r="M166" s="73">
        <v>11.6043096306819</v>
      </c>
      <c r="N166" s="73" t="s">
        <v>184</v>
      </c>
      <c r="O166" s="73">
        <v>1.4623580393860101</v>
      </c>
      <c r="P166" s="73">
        <v>7.20289419279634E-2</v>
      </c>
      <c r="Q166" s="73">
        <v>11.7779450620615</v>
      </c>
      <c r="R166" s="73" t="s">
        <v>184</v>
      </c>
      <c r="S166" s="73" t="s">
        <v>183</v>
      </c>
      <c r="T166" s="73" t="s">
        <v>183</v>
      </c>
      <c r="U166" s="73" t="s">
        <v>183</v>
      </c>
      <c r="V166" s="73" t="s">
        <v>183</v>
      </c>
    </row>
    <row r="167" spans="1:22" s="65" customFormat="1">
      <c r="A167" s="71">
        <v>165</v>
      </c>
      <c r="B167" s="72" t="s">
        <v>633</v>
      </c>
      <c r="C167" s="72" t="s">
        <v>634</v>
      </c>
      <c r="D167" s="72" t="s">
        <v>635</v>
      </c>
      <c r="E167" s="72" t="s">
        <v>616</v>
      </c>
      <c r="F167" s="72" t="s">
        <v>616</v>
      </c>
      <c r="G167" s="72" t="s">
        <v>183</v>
      </c>
      <c r="H167" s="73" t="s">
        <v>183</v>
      </c>
      <c r="I167" s="73" t="s">
        <v>183</v>
      </c>
      <c r="J167" s="73" t="s">
        <v>183</v>
      </c>
      <c r="K167" s="73">
        <v>1.26411334337118</v>
      </c>
      <c r="L167" s="73">
        <v>0.116675590108774</v>
      </c>
      <c r="M167" s="73">
        <v>1.05308925361233</v>
      </c>
      <c r="N167" s="73" t="s">
        <v>184</v>
      </c>
      <c r="O167" s="73" t="s">
        <v>183</v>
      </c>
      <c r="P167" s="73" t="s">
        <v>183</v>
      </c>
      <c r="Q167" s="73" t="s">
        <v>183</v>
      </c>
      <c r="R167" s="73" t="s">
        <v>183</v>
      </c>
      <c r="S167" s="73" t="s">
        <v>183</v>
      </c>
      <c r="T167" s="73" t="s">
        <v>183</v>
      </c>
      <c r="U167" s="73" t="s">
        <v>183</v>
      </c>
      <c r="V167" s="73" t="s">
        <v>183</v>
      </c>
    </row>
    <row r="168" spans="1:22" s="65" customFormat="1">
      <c r="A168" s="71">
        <v>166</v>
      </c>
      <c r="B168" s="72" t="s">
        <v>636</v>
      </c>
      <c r="C168" s="72" t="s">
        <v>637</v>
      </c>
      <c r="D168" s="72" t="s">
        <v>638</v>
      </c>
      <c r="E168" s="72" t="s">
        <v>616</v>
      </c>
      <c r="F168" s="72" t="s">
        <v>616</v>
      </c>
      <c r="G168" s="72" t="s">
        <v>183</v>
      </c>
      <c r="H168" s="73" t="s">
        <v>183</v>
      </c>
      <c r="I168" s="73" t="s">
        <v>183</v>
      </c>
      <c r="J168" s="73" t="s">
        <v>183</v>
      </c>
      <c r="K168" s="73">
        <v>1.2943179464216501</v>
      </c>
      <c r="L168" s="73">
        <v>1.3695900373269799E-2</v>
      </c>
      <c r="M168" s="73">
        <v>-1.73240609374987</v>
      </c>
      <c r="N168" s="73" t="s">
        <v>189</v>
      </c>
      <c r="O168" s="73" t="s">
        <v>183</v>
      </c>
      <c r="P168" s="73" t="s">
        <v>183</v>
      </c>
      <c r="Q168" s="73" t="s">
        <v>183</v>
      </c>
      <c r="R168" s="73" t="s">
        <v>183</v>
      </c>
      <c r="S168" s="73" t="s">
        <v>183</v>
      </c>
      <c r="T168" s="73" t="s">
        <v>183</v>
      </c>
      <c r="U168" s="73" t="s">
        <v>183</v>
      </c>
      <c r="V168" s="73" t="s">
        <v>183</v>
      </c>
    </row>
    <row r="169" spans="1:22" s="65" customFormat="1">
      <c r="A169" s="71">
        <v>167</v>
      </c>
      <c r="B169" s="72" t="s">
        <v>639</v>
      </c>
      <c r="C169" s="72" t="s">
        <v>640</v>
      </c>
      <c r="D169" s="72" t="s">
        <v>641</v>
      </c>
      <c r="E169" s="72" t="s">
        <v>642</v>
      </c>
      <c r="F169" s="72" t="s">
        <v>642</v>
      </c>
      <c r="G169" s="72" t="s">
        <v>183</v>
      </c>
      <c r="H169" s="73" t="s">
        <v>183</v>
      </c>
      <c r="I169" s="73" t="s">
        <v>183</v>
      </c>
      <c r="J169" s="73" t="s">
        <v>183</v>
      </c>
      <c r="K169" s="73" t="s">
        <v>183</v>
      </c>
      <c r="L169" s="73" t="s">
        <v>183</v>
      </c>
      <c r="M169" s="73" t="s">
        <v>183</v>
      </c>
      <c r="N169" s="73" t="s">
        <v>183</v>
      </c>
      <c r="O169" s="73">
        <v>1.45641380985072</v>
      </c>
      <c r="P169" s="73">
        <v>0.15951295895852699</v>
      </c>
      <c r="Q169" s="73">
        <v>14.137872334040001</v>
      </c>
      <c r="R169" s="73" t="s">
        <v>184</v>
      </c>
      <c r="S169" s="73">
        <v>1.5146316714655801</v>
      </c>
      <c r="T169" s="73">
        <v>6.1700050991257797E-2</v>
      </c>
      <c r="U169" s="73">
        <v>13.9621627531711</v>
      </c>
      <c r="V169" s="73" t="s">
        <v>184</v>
      </c>
    </row>
    <row r="170" spans="1:22" s="65" customFormat="1">
      <c r="A170" s="71">
        <v>168</v>
      </c>
      <c r="B170" s="72" t="s">
        <v>643</v>
      </c>
      <c r="C170" s="72" t="s">
        <v>644</v>
      </c>
      <c r="D170" s="72" t="s">
        <v>645</v>
      </c>
      <c r="E170" s="72" t="s">
        <v>642</v>
      </c>
      <c r="F170" s="72" t="s">
        <v>642</v>
      </c>
      <c r="G170" s="72" t="s">
        <v>183</v>
      </c>
      <c r="H170" s="73" t="s">
        <v>183</v>
      </c>
      <c r="I170" s="73" t="s">
        <v>183</v>
      </c>
      <c r="J170" s="73" t="s">
        <v>183</v>
      </c>
      <c r="K170" s="73">
        <v>1.1263419293321599</v>
      </c>
      <c r="L170" s="73">
        <v>0.16637971211740499</v>
      </c>
      <c r="M170" s="73">
        <v>-1.4560720506936999</v>
      </c>
      <c r="N170" s="73" t="s">
        <v>189</v>
      </c>
      <c r="O170" s="73" t="s">
        <v>183</v>
      </c>
      <c r="P170" s="73" t="s">
        <v>183</v>
      </c>
      <c r="Q170" s="73" t="s">
        <v>183</v>
      </c>
      <c r="R170" s="73" t="s">
        <v>183</v>
      </c>
      <c r="S170" s="73">
        <v>1.50136129243185</v>
      </c>
      <c r="T170" s="73">
        <v>1.4929319901627401E-3</v>
      </c>
      <c r="U170" s="73">
        <v>1.28229114409499</v>
      </c>
      <c r="V170" s="73" t="s">
        <v>184</v>
      </c>
    </row>
    <row r="171" spans="1:22" s="65" customFormat="1">
      <c r="A171" s="71">
        <v>169</v>
      </c>
      <c r="B171" s="72" t="s">
        <v>646</v>
      </c>
      <c r="C171" s="72" t="s">
        <v>647</v>
      </c>
      <c r="D171" s="72" t="s">
        <v>648</v>
      </c>
      <c r="E171" s="72" t="s">
        <v>642</v>
      </c>
      <c r="F171" s="72" t="s">
        <v>642</v>
      </c>
      <c r="G171" s="72" t="s">
        <v>183</v>
      </c>
      <c r="H171" s="73" t="s">
        <v>183</v>
      </c>
      <c r="I171" s="73" t="s">
        <v>183</v>
      </c>
      <c r="J171" s="73" t="s">
        <v>183</v>
      </c>
      <c r="K171" s="73">
        <v>1.15274612282392</v>
      </c>
      <c r="L171" s="73">
        <v>8.42262336732294E-3</v>
      </c>
      <c r="M171" s="73">
        <v>-2.9611539383034802</v>
      </c>
      <c r="N171" s="73" t="s">
        <v>189</v>
      </c>
      <c r="O171" s="73" t="s">
        <v>183</v>
      </c>
      <c r="P171" s="73" t="s">
        <v>183</v>
      </c>
      <c r="Q171" s="73" t="s">
        <v>183</v>
      </c>
      <c r="R171" s="73" t="s">
        <v>183</v>
      </c>
      <c r="S171" s="73">
        <v>1.14380476884877</v>
      </c>
      <c r="T171" s="73">
        <v>0.106584360995696</v>
      </c>
      <c r="U171" s="73">
        <v>2.8178921476548</v>
      </c>
      <c r="V171" s="73" t="s">
        <v>184</v>
      </c>
    </row>
    <row r="172" spans="1:22" s="65" customFormat="1">
      <c r="A172" s="71">
        <v>170</v>
      </c>
      <c r="B172" s="72" t="s">
        <v>649</v>
      </c>
      <c r="C172" s="72" t="s">
        <v>640</v>
      </c>
      <c r="D172" s="72" t="s">
        <v>650</v>
      </c>
      <c r="E172" s="72" t="s">
        <v>642</v>
      </c>
      <c r="F172" s="72" t="s">
        <v>642</v>
      </c>
      <c r="G172" s="72" t="s">
        <v>183</v>
      </c>
      <c r="H172" s="73" t="s">
        <v>183</v>
      </c>
      <c r="I172" s="73" t="s">
        <v>183</v>
      </c>
      <c r="J172" s="73" t="s">
        <v>183</v>
      </c>
      <c r="K172" s="73">
        <v>1.4973022182429001</v>
      </c>
      <c r="L172" s="73">
        <v>1.22269371371226E-2</v>
      </c>
      <c r="M172" s="73">
        <v>-13.8309211326743</v>
      </c>
      <c r="N172" s="73" t="s">
        <v>189</v>
      </c>
      <c r="O172" s="73" t="s">
        <v>183</v>
      </c>
      <c r="P172" s="73" t="s">
        <v>183</v>
      </c>
      <c r="Q172" s="73" t="s">
        <v>183</v>
      </c>
      <c r="R172" s="73" t="s">
        <v>183</v>
      </c>
      <c r="S172" s="73">
        <v>1.5177403688678699</v>
      </c>
      <c r="T172" s="73">
        <v>1.14620432312887E-2</v>
      </c>
      <c r="U172" s="73">
        <v>13.157755183144401</v>
      </c>
      <c r="V172" s="73" t="s">
        <v>184</v>
      </c>
    </row>
    <row r="173" spans="1:22" s="65" customFormat="1">
      <c r="A173" s="71">
        <v>171</v>
      </c>
      <c r="B173" s="72" t="s">
        <v>651</v>
      </c>
      <c r="C173" s="72" t="s">
        <v>652</v>
      </c>
      <c r="D173" s="72" t="s">
        <v>653</v>
      </c>
      <c r="E173" s="72" t="s">
        <v>642</v>
      </c>
      <c r="F173" s="72" t="s">
        <v>642</v>
      </c>
      <c r="G173" s="72" t="s">
        <v>183</v>
      </c>
      <c r="H173" s="73" t="s">
        <v>183</v>
      </c>
      <c r="I173" s="73" t="s">
        <v>183</v>
      </c>
      <c r="J173" s="73" t="s">
        <v>183</v>
      </c>
      <c r="K173" s="73" t="s">
        <v>183</v>
      </c>
      <c r="L173" s="73" t="s">
        <v>183</v>
      </c>
      <c r="M173" s="73" t="s">
        <v>183</v>
      </c>
      <c r="N173" s="73" t="s">
        <v>183</v>
      </c>
      <c r="O173" s="73">
        <v>1.46558821942097</v>
      </c>
      <c r="P173" s="73">
        <v>1.2531787572450499E-2</v>
      </c>
      <c r="Q173" s="73">
        <v>-11.4511680052671</v>
      </c>
      <c r="R173" s="73" t="s">
        <v>189</v>
      </c>
      <c r="S173" s="73">
        <v>1.51740873234623</v>
      </c>
      <c r="T173" s="73">
        <v>1.32769505029629E-2</v>
      </c>
      <c r="U173" s="73">
        <v>-11.341543303133699</v>
      </c>
      <c r="V173" s="73" t="s">
        <v>189</v>
      </c>
    </row>
    <row r="174" spans="1:22" s="65" customFormat="1">
      <c r="A174" s="71">
        <v>172</v>
      </c>
      <c r="B174" s="72" t="s">
        <v>654</v>
      </c>
      <c r="C174" s="72" t="s">
        <v>655</v>
      </c>
      <c r="D174" s="72" t="s">
        <v>656</v>
      </c>
      <c r="E174" s="72" t="s">
        <v>642</v>
      </c>
      <c r="F174" s="72" t="s">
        <v>642</v>
      </c>
      <c r="G174" s="72" t="s">
        <v>183</v>
      </c>
      <c r="H174" s="73" t="s">
        <v>183</v>
      </c>
      <c r="I174" s="73" t="s">
        <v>183</v>
      </c>
      <c r="J174" s="73" t="s">
        <v>183</v>
      </c>
      <c r="K174" s="73" t="s">
        <v>183</v>
      </c>
      <c r="L174" s="73" t="s">
        <v>183</v>
      </c>
      <c r="M174" s="73" t="s">
        <v>183</v>
      </c>
      <c r="N174" s="73" t="s">
        <v>183</v>
      </c>
      <c r="O174" s="73">
        <v>1.38360838820563</v>
      </c>
      <c r="P174" s="73">
        <v>1.1661575857339001E-2</v>
      </c>
      <c r="Q174" s="73">
        <v>-1.5009950475810701</v>
      </c>
      <c r="R174" s="73" t="s">
        <v>189</v>
      </c>
      <c r="S174" s="73">
        <v>1.47018729434034</v>
      </c>
      <c r="T174" s="73">
        <v>1.49941662612409E-3</v>
      </c>
      <c r="U174" s="73">
        <v>-1.22855077397073</v>
      </c>
      <c r="V174" s="73" t="s">
        <v>189</v>
      </c>
    </row>
    <row r="175" spans="1:22" s="65" customFormat="1">
      <c r="A175" s="71">
        <v>173</v>
      </c>
      <c r="B175" s="72" t="s">
        <v>657</v>
      </c>
      <c r="C175" s="72" t="s">
        <v>658</v>
      </c>
      <c r="D175" s="72" t="s">
        <v>659</v>
      </c>
      <c r="E175" s="72" t="s">
        <v>642</v>
      </c>
      <c r="F175" s="72" t="s">
        <v>642</v>
      </c>
      <c r="G175" s="72" t="s">
        <v>183</v>
      </c>
      <c r="H175" s="73" t="s">
        <v>183</v>
      </c>
      <c r="I175" s="73" t="s">
        <v>183</v>
      </c>
      <c r="J175" s="73" t="s">
        <v>183</v>
      </c>
      <c r="K175" s="73" t="s">
        <v>183</v>
      </c>
      <c r="L175" s="73" t="s">
        <v>183</v>
      </c>
      <c r="M175" s="73" t="s">
        <v>183</v>
      </c>
      <c r="N175" s="73" t="s">
        <v>183</v>
      </c>
      <c r="O175" s="73" t="s">
        <v>183</v>
      </c>
      <c r="P175" s="73" t="s">
        <v>183</v>
      </c>
      <c r="Q175" s="73" t="s">
        <v>183</v>
      </c>
      <c r="R175" s="73" t="s">
        <v>183</v>
      </c>
      <c r="S175" s="73">
        <v>1.4384504494986601</v>
      </c>
      <c r="T175" s="73">
        <v>4.6178922816367497E-3</v>
      </c>
      <c r="U175" s="73">
        <v>-1.4872672521083901</v>
      </c>
      <c r="V175" s="73" t="s">
        <v>189</v>
      </c>
    </row>
    <row r="176" spans="1:22" s="65" customFormat="1">
      <c r="A176" s="71">
        <v>174</v>
      </c>
      <c r="B176" s="72" t="s">
        <v>660</v>
      </c>
      <c r="C176" s="72" t="s">
        <v>661</v>
      </c>
      <c r="D176" s="72" t="s">
        <v>662</v>
      </c>
      <c r="E176" s="72" t="s">
        <v>642</v>
      </c>
      <c r="F176" s="72" t="s">
        <v>642</v>
      </c>
      <c r="G176" s="72" t="s">
        <v>183</v>
      </c>
      <c r="H176" s="73" t="s">
        <v>183</v>
      </c>
      <c r="I176" s="73" t="s">
        <v>183</v>
      </c>
      <c r="J176" s="73" t="s">
        <v>183</v>
      </c>
      <c r="K176" s="73" t="s">
        <v>183</v>
      </c>
      <c r="L176" s="73" t="s">
        <v>183</v>
      </c>
      <c r="M176" s="73" t="s">
        <v>183</v>
      </c>
      <c r="N176" s="73" t="s">
        <v>183</v>
      </c>
      <c r="O176" s="73" t="s">
        <v>183</v>
      </c>
      <c r="P176" s="73" t="s">
        <v>183</v>
      </c>
      <c r="Q176" s="73" t="s">
        <v>183</v>
      </c>
      <c r="R176" s="73" t="s">
        <v>183</v>
      </c>
      <c r="S176" s="73">
        <v>1.26246937935935</v>
      </c>
      <c r="T176" s="73">
        <v>2.9632665533816799E-2</v>
      </c>
      <c r="U176" s="73">
        <v>-1.08074214053911</v>
      </c>
      <c r="V176" s="73" t="s">
        <v>189</v>
      </c>
    </row>
    <row r="177" spans="1:22" s="65" customFormat="1">
      <c r="A177" s="71">
        <v>175</v>
      </c>
      <c r="B177" s="72" t="s">
        <v>663</v>
      </c>
      <c r="C177" s="72" t="s">
        <v>664</v>
      </c>
      <c r="D177" s="72" t="s">
        <v>665</v>
      </c>
      <c r="E177" s="72" t="s">
        <v>642</v>
      </c>
      <c r="F177" s="72" t="s">
        <v>642</v>
      </c>
      <c r="G177" s="72" t="s">
        <v>183</v>
      </c>
      <c r="H177" s="73" t="s">
        <v>183</v>
      </c>
      <c r="I177" s="73" t="s">
        <v>183</v>
      </c>
      <c r="J177" s="73" t="s">
        <v>183</v>
      </c>
      <c r="K177" s="73" t="s">
        <v>183</v>
      </c>
      <c r="L177" s="73" t="s">
        <v>183</v>
      </c>
      <c r="M177" s="73" t="s">
        <v>183</v>
      </c>
      <c r="N177" s="73" t="s">
        <v>183</v>
      </c>
      <c r="O177" s="73" t="s">
        <v>183</v>
      </c>
      <c r="P177" s="73" t="s">
        <v>183</v>
      </c>
      <c r="Q177" s="73" t="s">
        <v>183</v>
      </c>
      <c r="R177" s="73" t="s">
        <v>183</v>
      </c>
      <c r="S177" s="73">
        <v>1.45287939936002</v>
      </c>
      <c r="T177" s="73">
        <v>3.4878701738193699E-2</v>
      </c>
      <c r="U177" s="73">
        <v>-1.03243973160165</v>
      </c>
      <c r="V177" s="73" t="s">
        <v>189</v>
      </c>
    </row>
    <row r="178" spans="1:22" s="65" customFormat="1">
      <c r="A178" s="71">
        <v>176</v>
      </c>
      <c r="B178" s="72" t="s">
        <v>666</v>
      </c>
      <c r="C178" s="72" t="s">
        <v>667</v>
      </c>
      <c r="D178" s="72" t="s">
        <v>668</v>
      </c>
      <c r="E178" s="72" t="s">
        <v>642</v>
      </c>
      <c r="F178" s="72" t="s">
        <v>642</v>
      </c>
      <c r="G178" s="72" t="s">
        <v>183</v>
      </c>
      <c r="H178" s="73" t="s">
        <v>183</v>
      </c>
      <c r="I178" s="73" t="s">
        <v>183</v>
      </c>
      <c r="J178" s="73" t="s">
        <v>183</v>
      </c>
      <c r="K178" s="73" t="s">
        <v>183</v>
      </c>
      <c r="L178" s="73" t="s">
        <v>183</v>
      </c>
      <c r="M178" s="73" t="s">
        <v>183</v>
      </c>
      <c r="N178" s="73" t="s">
        <v>183</v>
      </c>
      <c r="O178" s="73">
        <v>1.26753043816869</v>
      </c>
      <c r="P178" s="73">
        <v>9.8613896708011198E-2</v>
      </c>
      <c r="Q178" s="73">
        <v>1.0437170796180999</v>
      </c>
      <c r="R178" s="73" t="s">
        <v>184</v>
      </c>
      <c r="S178" s="73" t="s">
        <v>183</v>
      </c>
      <c r="T178" s="73" t="s">
        <v>183</v>
      </c>
      <c r="U178" s="73" t="s">
        <v>183</v>
      </c>
      <c r="V178" s="73" t="s">
        <v>183</v>
      </c>
    </row>
    <row r="179" spans="1:22" s="65" customFormat="1">
      <c r="A179" s="71">
        <v>177</v>
      </c>
      <c r="B179" s="72" t="s">
        <v>669</v>
      </c>
      <c r="C179" s="72" t="s">
        <v>670</v>
      </c>
      <c r="D179" s="72" t="s">
        <v>671</v>
      </c>
      <c r="E179" s="72" t="s">
        <v>642</v>
      </c>
      <c r="F179" s="72" t="s">
        <v>642</v>
      </c>
      <c r="G179" s="72">
        <v>1.0439071693736599</v>
      </c>
      <c r="H179" s="73">
        <v>1.00659934416929E-2</v>
      </c>
      <c r="I179" s="73">
        <v>-2.1235672776480601</v>
      </c>
      <c r="J179" s="73" t="s">
        <v>189</v>
      </c>
      <c r="K179" s="73">
        <v>1.46534533013706</v>
      </c>
      <c r="L179" s="73">
        <v>1.6140182563254501E-4</v>
      </c>
      <c r="M179" s="73">
        <v>-1.9655400774392</v>
      </c>
      <c r="N179" s="73" t="s">
        <v>189</v>
      </c>
      <c r="O179" s="73">
        <v>1.4031578105429301</v>
      </c>
      <c r="P179" s="73">
        <v>1.0648544993507E-3</v>
      </c>
      <c r="Q179" s="73">
        <v>-1.26023714449837</v>
      </c>
      <c r="R179" s="73" t="s">
        <v>189</v>
      </c>
      <c r="S179" s="73" t="s">
        <v>183</v>
      </c>
      <c r="T179" s="73" t="s">
        <v>183</v>
      </c>
      <c r="U179" s="73" t="s">
        <v>183</v>
      </c>
      <c r="V179" s="73" t="s">
        <v>183</v>
      </c>
    </row>
    <row r="180" spans="1:22" s="65" customFormat="1">
      <c r="A180" s="71">
        <v>178</v>
      </c>
      <c r="B180" s="72" t="s">
        <v>672</v>
      </c>
      <c r="C180" s="72" t="s">
        <v>673</v>
      </c>
      <c r="D180" s="72" t="s">
        <v>674</v>
      </c>
      <c r="E180" s="72" t="s">
        <v>642</v>
      </c>
      <c r="F180" s="72" t="s">
        <v>642</v>
      </c>
      <c r="G180" s="72" t="s">
        <v>183</v>
      </c>
      <c r="H180" s="73" t="s">
        <v>183</v>
      </c>
      <c r="I180" s="73" t="s">
        <v>183</v>
      </c>
      <c r="J180" s="73" t="s">
        <v>183</v>
      </c>
      <c r="K180" s="73" t="s">
        <v>183</v>
      </c>
      <c r="L180" s="73" t="s">
        <v>183</v>
      </c>
      <c r="M180" s="73" t="s">
        <v>183</v>
      </c>
      <c r="N180" s="73" t="s">
        <v>183</v>
      </c>
      <c r="O180" s="73">
        <v>1.2988731442558901</v>
      </c>
      <c r="P180" s="73">
        <v>5.1741149146069199E-2</v>
      </c>
      <c r="Q180" s="73">
        <v>-1.5951252403596099</v>
      </c>
      <c r="R180" s="73" t="s">
        <v>189</v>
      </c>
      <c r="S180" s="73" t="s">
        <v>183</v>
      </c>
      <c r="T180" s="73" t="s">
        <v>183</v>
      </c>
      <c r="U180" s="73" t="s">
        <v>183</v>
      </c>
      <c r="V180" s="73" t="s">
        <v>183</v>
      </c>
    </row>
    <row r="181" spans="1:22" s="65" customFormat="1">
      <c r="A181" s="71">
        <v>179</v>
      </c>
      <c r="B181" s="72" t="s">
        <v>675</v>
      </c>
      <c r="C181" s="72" t="s">
        <v>676</v>
      </c>
      <c r="D181" s="72" t="s">
        <v>677</v>
      </c>
      <c r="E181" s="72" t="s">
        <v>642</v>
      </c>
      <c r="F181" s="72" t="s">
        <v>642</v>
      </c>
      <c r="G181" s="72">
        <v>1.6546222260415699</v>
      </c>
      <c r="H181" s="73">
        <v>3.4189148456035198E-3</v>
      </c>
      <c r="I181" s="73">
        <v>1.18631039141936</v>
      </c>
      <c r="J181" s="73" t="s">
        <v>184</v>
      </c>
      <c r="K181" s="73">
        <v>1.4520453446419701</v>
      </c>
      <c r="L181" s="73">
        <v>3.0112289629502902E-2</v>
      </c>
      <c r="M181" s="73">
        <v>1.49335773348872</v>
      </c>
      <c r="N181" s="73" t="s">
        <v>184</v>
      </c>
      <c r="O181" s="73" t="s">
        <v>183</v>
      </c>
      <c r="P181" s="73" t="s">
        <v>183</v>
      </c>
      <c r="Q181" s="73" t="s">
        <v>183</v>
      </c>
      <c r="R181" s="73" t="s">
        <v>183</v>
      </c>
      <c r="S181" s="73" t="s">
        <v>183</v>
      </c>
      <c r="T181" s="73" t="s">
        <v>183</v>
      </c>
      <c r="U181" s="73" t="s">
        <v>183</v>
      </c>
      <c r="V181" s="73" t="s">
        <v>183</v>
      </c>
    </row>
    <row r="182" spans="1:22" s="65" customFormat="1">
      <c r="A182" s="71">
        <v>180</v>
      </c>
      <c r="B182" s="72" t="s">
        <v>678</v>
      </c>
      <c r="C182" s="72" t="s">
        <v>664</v>
      </c>
      <c r="D182" s="72" t="s">
        <v>679</v>
      </c>
      <c r="E182" s="72" t="s">
        <v>642</v>
      </c>
      <c r="F182" s="72" t="s">
        <v>642</v>
      </c>
      <c r="G182" s="72">
        <v>1.7486150672215399</v>
      </c>
      <c r="H182" s="73">
        <v>4.5001766923463797E-3</v>
      </c>
      <c r="I182" s="73">
        <v>12.4631260158827</v>
      </c>
      <c r="J182" s="73" t="s">
        <v>184</v>
      </c>
      <c r="K182" s="73">
        <v>1.4976985882437399</v>
      </c>
      <c r="L182" s="73">
        <v>2.3428419136737101E-3</v>
      </c>
      <c r="M182" s="73">
        <v>12.8622585371192</v>
      </c>
      <c r="N182" s="73" t="s">
        <v>184</v>
      </c>
      <c r="O182" s="73" t="s">
        <v>183</v>
      </c>
      <c r="P182" s="73" t="s">
        <v>183</v>
      </c>
      <c r="Q182" s="73" t="s">
        <v>183</v>
      </c>
      <c r="R182" s="73" t="s">
        <v>183</v>
      </c>
      <c r="S182" s="73" t="s">
        <v>183</v>
      </c>
      <c r="T182" s="73" t="s">
        <v>183</v>
      </c>
      <c r="U182" s="73" t="s">
        <v>183</v>
      </c>
      <c r="V182" s="73" t="s">
        <v>183</v>
      </c>
    </row>
    <row r="183" spans="1:22" s="65" customFormat="1">
      <c r="A183" s="71">
        <v>181</v>
      </c>
      <c r="B183" s="72" t="s">
        <v>680</v>
      </c>
      <c r="C183" s="72" t="s">
        <v>681</v>
      </c>
      <c r="D183" s="72" t="s">
        <v>682</v>
      </c>
      <c r="E183" s="72" t="s">
        <v>121</v>
      </c>
      <c r="F183" s="72" t="s">
        <v>683</v>
      </c>
      <c r="G183" s="72" t="s">
        <v>183</v>
      </c>
      <c r="H183" s="73" t="s">
        <v>183</v>
      </c>
      <c r="I183" s="73" t="s">
        <v>183</v>
      </c>
      <c r="J183" s="73" t="s">
        <v>183</v>
      </c>
      <c r="K183" s="73" t="s">
        <v>183</v>
      </c>
      <c r="L183" s="73" t="s">
        <v>183</v>
      </c>
      <c r="M183" s="73" t="s">
        <v>183</v>
      </c>
      <c r="N183" s="73" t="s">
        <v>183</v>
      </c>
      <c r="O183" s="73">
        <v>1.46583994460767</v>
      </c>
      <c r="P183" s="73">
        <v>7.9777393799514596E-4</v>
      </c>
      <c r="Q183" s="73">
        <v>12.4251202790803</v>
      </c>
      <c r="R183" s="73" t="s">
        <v>184</v>
      </c>
      <c r="S183" s="73">
        <v>1.5182368689783099</v>
      </c>
      <c r="T183" s="73">
        <v>1.98442177006318E-3</v>
      </c>
      <c r="U183" s="73">
        <v>12.0463021223847</v>
      </c>
      <c r="V183" s="73" t="s">
        <v>184</v>
      </c>
    </row>
    <row r="184" spans="1:22" s="65" customFormat="1">
      <c r="A184" s="71">
        <v>182</v>
      </c>
      <c r="B184" s="72" t="s">
        <v>684</v>
      </c>
      <c r="C184" s="72" t="s">
        <v>685</v>
      </c>
      <c r="D184" s="72" t="s">
        <v>686</v>
      </c>
      <c r="E184" s="72" t="s">
        <v>121</v>
      </c>
      <c r="F184" s="72" t="s">
        <v>683</v>
      </c>
      <c r="G184" s="72" t="s">
        <v>183</v>
      </c>
      <c r="H184" s="73" t="s">
        <v>183</v>
      </c>
      <c r="I184" s="73" t="s">
        <v>183</v>
      </c>
      <c r="J184" s="73" t="s">
        <v>183</v>
      </c>
      <c r="K184" s="73" t="s">
        <v>183</v>
      </c>
      <c r="L184" s="73" t="s">
        <v>183</v>
      </c>
      <c r="M184" s="73" t="s">
        <v>183</v>
      </c>
      <c r="N184" s="73" t="s">
        <v>183</v>
      </c>
      <c r="O184" s="73" t="s">
        <v>183</v>
      </c>
      <c r="P184" s="73" t="s">
        <v>183</v>
      </c>
      <c r="Q184" s="73" t="s">
        <v>183</v>
      </c>
      <c r="R184" s="73" t="s">
        <v>183</v>
      </c>
      <c r="S184" s="73">
        <v>1.1379792919287</v>
      </c>
      <c r="T184" s="73">
        <v>0.20119698404376099</v>
      </c>
      <c r="U184" s="73">
        <v>2.0335434208754299</v>
      </c>
      <c r="V184" s="73" t="s">
        <v>184</v>
      </c>
    </row>
    <row r="185" spans="1:22" s="65" customFormat="1">
      <c r="A185" s="71">
        <v>183</v>
      </c>
      <c r="B185" s="72" t="s">
        <v>129</v>
      </c>
      <c r="C185" s="72" t="s">
        <v>687</v>
      </c>
      <c r="D185" s="72" t="s">
        <v>130</v>
      </c>
      <c r="E185" s="72" t="s">
        <v>121</v>
      </c>
      <c r="F185" s="72" t="s">
        <v>683</v>
      </c>
      <c r="G185" s="72">
        <v>1.4160424961654601</v>
      </c>
      <c r="H185" s="73">
        <v>8.3335623792539698E-2</v>
      </c>
      <c r="I185" s="73">
        <v>1.21646800242234</v>
      </c>
      <c r="J185" s="73" t="s">
        <v>184</v>
      </c>
      <c r="K185" s="73" t="s">
        <v>183</v>
      </c>
      <c r="L185" s="73" t="s">
        <v>183</v>
      </c>
      <c r="M185" s="73" t="s">
        <v>183</v>
      </c>
      <c r="N185" s="73" t="s">
        <v>183</v>
      </c>
      <c r="O185" s="73">
        <v>1.37332862040994</v>
      </c>
      <c r="P185" s="73">
        <v>3.34293367657542E-2</v>
      </c>
      <c r="Q185" s="73">
        <v>-2.4027051121829399</v>
      </c>
      <c r="R185" s="73" t="s">
        <v>189</v>
      </c>
      <c r="S185" s="73">
        <v>1.4006316445697899</v>
      </c>
      <c r="T185" s="73">
        <v>5.8916261148744603E-3</v>
      </c>
      <c r="U185" s="73">
        <v>-1.42314683984143</v>
      </c>
      <c r="V185" s="73" t="s">
        <v>189</v>
      </c>
    </row>
    <row r="186" spans="1:22" s="65" customFormat="1">
      <c r="A186" s="71">
        <v>184</v>
      </c>
      <c r="B186" s="72" t="s">
        <v>126</v>
      </c>
      <c r="C186" s="72" t="s">
        <v>688</v>
      </c>
      <c r="D186" s="72" t="s">
        <v>127</v>
      </c>
      <c r="E186" s="72" t="s">
        <v>121</v>
      </c>
      <c r="F186" s="72" t="s">
        <v>683</v>
      </c>
      <c r="G186" s="72">
        <v>1.74017191612141</v>
      </c>
      <c r="H186" s="73">
        <v>6.4109779307455594E-2</v>
      </c>
      <c r="I186" s="73">
        <v>8.9971279290522297</v>
      </c>
      <c r="J186" s="73" t="s">
        <v>184</v>
      </c>
      <c r="K186" s="73" t="s">
        <v>183</v>
      </c>
      <c r="L186" s="73" t="s">
        <v>183</v>
      </c>
      <c r="M186" s="73" t="s">
        <v>183</v>
      </c>
      <c r="N186" s="73" t="s">
        <v>183</v>
      </c>
      <c r="O186" s="73">
        <v>1.4613017757165201</v>
      </c>
      <c r="P186" s="73">
        <v>4.9697396128492E-2</v>
      </c>
      <c r="Q186" s="73">
        <v>-10.1574465225202</v>
      </c>
      <c r="R186" s="73" t="s">
        <v>189</v>
      </c>
      <c r="S186" s="73">
        <v>1.26240481177021</v>
      </c>
      <c r="T186" s="73">
        <v>3.23435577889227E-2</v>
      </c>
      <c r="U186" s="73">
        <v>-1.2604802539876501</v>
      </c>
      <c r="V186" s="73" t="s">
        <v>189</v>
      </c>
    </row>
    <row r="187" spans="1:22" s="65" customFormat="1">
      <c r="A187" s="71">
        <v>185</v>
      </c>
      <c r="B187" s="72" t="s">
        <v>119</v>
      </c>
      <c r="C187" s="72" t="s">
        <v>689</v>
      </c>
      <c r="D187" s="72" t="s">
        <v>120</v>
      </c>
      <c r="E187" s="72" t="s">
        <v>121</v>
      </c>
      <c r="F187" s="72" t="s">
        <v>683</v>
      </c>
      <c r="G187" s="72">
        <v>1.7383258427322501</v>
      </c>
      <c r="H187" s="73">
        <v>0.18386075199514401</v>
      </c>
      <c r="I187" s="73">
        <v>11.7351033824909</v>
      </c>
      <c r="J187" s="73" t="s">
        <v>184</v>
      </c>
      <c r="K187" s="73" t="s">
        <v>183</v>
      </c>
      <c r="L187" s="73" t="s">
        <v>183</v>
      </c>
      <c r="M187" s="73" t="s">
        <v>183</v>
      </c>
      <c r="N187" s="73" t="s">
        <v>183</v>
      </c>
      <c r="O187" s="73">
        <v>1.46438433284851</v>
      </c>
      <c r="P187" s="73">
        <v>4.8477939025877402E-2</v>
      </c>
      <c r="Q187" s="73">
        <v>-13.321011028064699</v>
      </c>
      <c r="R187" s="73" t="s">
        <v>189</v>
      </c>
      <c r="S187" s="73">
        <v>1.2511162482337299</v>
      </c>
      <c r="T187" s="73">
        <v>2.5360594330412E-2</v>
      </c>
      <c r="U187" s="73">
        <v>-1.7197783869672101</v>
      </c>
      <c r="V187" s="73" t="s">
        <v>189</v>
      </c>
    </row>
    <row r="188" spans="1:22" s="65" customFormat="1">
      <c r="A188" s="71">
        <v>186</v>
      </c>
      <c r="B188" s="72" t="s">
        <v>690</v>
      </c>
      <c r="C188" s="72" t="s">
        <v>691</v>
      </c>
      <c r="D188" s="72" t="s">
        <v>692</v>
      </c>
      <c r="E188" s="72" t="s">
        <v>121</v>
      </c>
      <c r="F188" s="72" t="s">
        <v>683</v>
      </c>
      <c r="G188" s="72" t="s">
        <v>183</v>
      </c>
      <c r="H188" s="73" t="s">
        <v>183</v>
      </c>
      <c r="I188" s="73" t="s">
        <v>183</v>
      </c>
      <c r="J188" s="73" t="s">
        <v>183</v>
      </c>
      <c r="K188" s="73" t="s">
        <v>183</v>
      </c>
      <c r="L188" s="73" t="s">
        <v>183</v>
      </c>
      <c r="M188" s="73" t="s">
        <v>183</v>
      </c>
      <c r="N188" s="73" t="s">
        <v>183</v>
      </c>
      <c r="O188" s="73">
        <v>1.43329897652439</v>
      </c>
      <c r="P188" s="73">
        <v>1.1901231542536099E-2</v>
      </c>
      <c r="Q188" s="73">
        <v>-1.7536078408697799</v>
      </c>
      <c r="R188" s="73" t="s">
        <v>189</v>
      </c>
      <c r="S188" s="73">
        <v>1.49898509397307</v>
      </c>
      <c r="T188" s="73">
        <v>6.90813949032413E-3</v>
      </c>
      <c r="U188" s="73">
        <v>-1.6496505019579699</v>
      </c>
      <c r="V188" s="73" t="s">
        <v>189</v>
      </c>
    </row>
    <row r="189" spans="1:22" s="65" customFormat="1">
      <c r="A189" s="71">
        <v>187</v>
      </c>
      <c r="B189" s="72" t="s">
        <v>693</v>
      </c>
      <c r="C189" s="72" t="s">
        <v>691</v>
      </c>
      <c r="D189" s="72" t="s">
        <v>694</v>
      </c>
      <c r="E189" s="72" t="s">
        <v>121</v>
      </c>
      <c r="F189" s="72" t="s">
        <v>683</v>
      </c>
      <c r="G189" s="72" t="s">
        <v>183</v>
      </c>
      <c r="H189" s="73" t="s">
        <v>183</v>
      </c>
      <c r="I189" s="73" t="s">
        <v>183</v>
      </c>
      <c r="J189" s="73" t="s">
        <v>183</v>
      </c>
      <c r="K189" s="73" t="s">
        <v>183</v>
      </c>
      <c r="L189" s="73" t="s">
        <v>183</v>
      </c>
      <c r="M189" s="73" t="s">
        <v>183</v>
      </c>
      <c r="N189" s="73" t="s">
        <v>183</v>
      </c>
      <c r="O189" s="73">
        <v>1.4349138116981299</v>
      </c>
      <c r="P189" s="73">
        <v>4.1505455527633397E-3</v>
      </c>
      <c r="Q189" s="73">
        <v>-1.71377472044472</v>
      </c>
      <c r="R189" s="73" t="s">
        <v>189</v>
      </c>
      <c r="S189" s="73">
        <v>1.50794387572047</v>
      </c>
      <c r="T189" s="73">
        <v>1.40718911955897E-3</v>
      </c>
      <c r="U189" s="73">
        <v>-1.6916731424115801</v>
      </c>
      <c r="V189" s="73" t="s">
        <v>189</v>
      </c>
    </row>
    <row r="190" spans="1:22" s="65" customFormat="1">
      <c r="A190" s="71">
        <v>188</v>
      </c>
      <c r="B190" s="72" t="s">
        <v>695</v>
      </c>
      <c r="C190" s="72" t="s">
        <v>691</v>
      </c>
      <c r="D190" s="72" t="s">
        <v>696</v>
      </c>
      <c r="E190" s="72" t="s">
        <v>121</v>
      </c>
      <c r="F190" s="72" t="s">
        <v>683</v>
      </c>
      <c r="G190" s="72" t="s">
        <v>183</v>
      </c>
      <c r="H190" s="73" t="s">
        <v>183</v>
      </c>
      <c r="I190" s="73" t="s">
        <v>183</v>
      </c>
      <c r="J190" s="73" t="s">
        <v>183</v>
      </c>
      <c r="K190" s="73" t="s">
        <v>183</v>
      </c>
      <c r="L190" s="73" t="s">
        <v>183</v>
      </c>
      <c r="M190" s="73" t="s">
        <v>183</v>
      </c>
      <c r="N190" s="73" t="s">
        <v>183</v>
      </c>
      <c r="O190" s="73">
        <v>1.4349762893979501</v>
      </c>
      <c r="P190" s="73">
        <v>6.3087613023860602E-3</v>
      </c>
      <c r="Q190" s="73">
        <v>-1.78512762106256</v>
      </c>
      <c r="R190" s="73" t="s">
        <v>189</v>
      </c>
      <c r="S190" s="73">
        <v>1.4977204018307699</v>
      </c>
      <c r="T190" s="73">
        <v>1.1771790076318E-2</v>
      </c>
      <c r="U190" s="73">
        <v>-1.7062772207322801</v>
      </c>
      <c r="V190" s="73" t="s">
        <v>189</v>
      </c>
    </row>
    <row r="191" spans="1:22" s="65" customFormat="1">
      <c r="A191" s="71">
        <v>189</v>
      </c>
      <c r="B191" s="72" t="s">
        <v>697</v>
      </c>
      <c r="C191" s="72" t="s">
        <v>698</v>
      </c>
      <c r="D191" s="72" t="s">
        <v>699</v>
      </c>
      <c r="E191" s="72" t="s">
        <v>121</v>
      </c>
      <c r="F191" s="72" t="s">
        <v>683</v>
      </c>
      <c r="G191" s="72" t="s">
        <v>183</v>
      </c>
      <c r="H191" s="73" t="s">
        <v>183</v>
      </c>
      <c r="I191" s="73" t="s">
        <v>183</v>
      </c>
      <c r="J191" s="73" t="s">
        <v>183</v>
      </c>
      <c r="K191" s="73" t="s">
        <v>183</v>
      </c>
      <c r="L191" s="73" t="s">
        <v>183</v>
      </c>
      <c r="M191" s="73" t="s">
        <v>183</v>
      </c>
      <c r="N191" s="73" t="s">
        <v>183</v>
      </c>
      <c r="O191" s="73">
        <v>1.3945438553506999</v>
      </c>
      <c r="P191" s="73">
        <v>1.8879058691284301E-3</v>
      </c>
      <c r="Q191" s="73">
        <v>-1.25485708528124</v>
      </c>
      <c r="R191" s="73" t="s">
        <v>189</v>
      </c>
      <c r="S191" s="73">
        <v>1.5055307516763301</v>
      </c>
      <c r="T191" s="73">
        <v>7.08495252268558E-4</v>
      </c>
      <c r="U191" s="73">
        <v>-1.2975865477369599</v>
      </c>
      <c r="V191" s="73" t="s">
        <v>189</v>
      </c>
    </row>
    <row r="192" spans="1:22" s="65" customFormat="1">
      <c r="A192" s="71">
        <v>190</v>
      </c>
      <c r="B192" s="72" t="s">
        <v>700</v>
      </c>
      <c r="C192" s="72" t="s">
        <v>701</v>
      </c>
      <c r="D192" s="72" t="s">
        <v>702</v>
      </c>
      <c r="E192" s="72" t="s">
        <v>121</v>
      </c>
      <c r="F192" s="72" t="s">
        <v>703</v>
      </c>
      <c r="G192" s="72" t="s">
        <v>183</v>
      </c>
      <c r="H192" s="73" t="s">
        <v>183</v>
      </c>
      <c r="I192" s="73" t="s">
        <v>183</v>
      </c>
      <c r="J192" s="73" t="s">
        <v>183</v>
      </c>
      <c r="K192" s="73">
        <v>1.43902830908729</v>
      </c>
      <c r="L192" s="73">
        <v>1.6711053802187499E-3</v>
      </c>
      <c r="M192" s="73">
        <v>1.0562275906666301</v>
      </c>
      <c r="N192" s="73" t="s">
        <v>184</v>
      </c>
      <c r="O192" s="73" t="s">
        <v>183</v>
      </c>
      <c r="P192" s="73" t="s">
        <v>183</v>
      </c>
      <c r="Q192" s="73" t="s">
        <v>183</v>
      </c>
      <c r="R192" s="73" t="s">
        <v>183</v>
      </c>
      <c r="S192" s="73">
        <v>1.2425048646102499</v>
      </c>
      <c r="T192" s="73">
        <v>1.11373309683899E-2</v>
      </c>
      <c r="U192" s="73">
        <v>-1.74494798126933</v>
      </c>
      <c r="V192" s="73" t="s">
        <v>189</v>
      </c>
    </row>
    <row r="193" spans="1:22" s="65" customFormat="1">
      <c r="A193" s="71">
        <v>191</v>
      </c>
      <c r="B193" s="72" t="s">
        <v>704</v>
      </c>
      <c r="C193" s="72" t="s">
        <v>705</v>
      </c>
      <c r="D193" s="72" t="s">
        <v>706</v>
      </c>
      <c r="E193" s="72" t="s">
        <v>121</v>
      </c>
      <c r="F193" s="72" t="s">
        <v>703</v>
      </c>
      <c r="G193" s="72" t="s">
        <v>183</v>
      </c>
      <c r="H193" s="73" t="s">
        <v>183</v>
      </c>
      <c r="I193" s="73" t="s">
        <v>183</v>
      </c>
      <c r="J193" s="73" t="s">
        <v>183</v>
      </c>
      <c r="K193" s="73" t="s">
        <v>183</v>
      </c>
      <c r="L193" s="73" t="s">
        <v>183</v>
      </c>
      <c r="M193" s="73" t="s">
        <v>183</v>
      </c>
      <c r="N193" s="73" t="s">
        <v>183</v>
      </c>
      <c r="O193" s="73" t="s">
        <v>183</v>
      </c>
      <c r="P193" s="73" t="s">
        <v>183</v>
      </c>
      <c r="Q193" s="73" t="s">
        <v>183</v>
      </c>
      <c r="R193" s="73" t="s">
        <v>183</v>
      </c>
      <c r="S193" s="73">
        <v>1.2385733910818499</v>
      </c>
      <c r="T193" s="73">
        <v>0.21365243553874499</v>
      </c>
      <c r="U193" s="73">
        <v>-1.7497853493857201</v>
      </c>
      <c r="V193" s="73" t="s">
        <v>189</v>
      </c>
    </row>
    <row r="194" spans="1:22" s="65" customFormat="1">
      <c r="A194" s="71">
        <v>192</v>
      </c>
      <c r="B194" s="72" t="s">
        <v>707</v>
      </c>
      <c r="C194" s="72" t="s">
        <v>708</v>
      </c>
      <c r="D194" s="72" t="s">
        <v>709</v>
      </c>
      <c r="E194" s="72" t="s">
        <v>121</v>
      </c>
      <c r="F194" s="72" t="s">
        <v>683</v>
      </c>
      <c r="G194" s="72" t="s">
        <v>183</v>
      </c>
      <c r="H194" s="73" t="s">
        <v>183</v>
      </c>
      <c r="I194" s="73" t="s">
        <v>183</v>
      </c>
      <c r="J194" s="73" t="s">
        <v>183</v>
      </c>
      <c r="K194" s="73" t="s">
        <v>183</v>
      </c>
      <c r="L194" s="73" t="s">
        <v>183</v>
      </c>
      <c r="M194" s="73" t="s">
        <v>183</v>
      </c>
      <c r="N194" s="73" t="s">
        <v>183</v>
      </c>
      <c r="O194" s="73" t="s">
        <v>183</v>
      </c>
      <c r="P194" s="73" t="s">
        <v>183</v>
      </c>
      <c r="Q194" s="73" t="s">
        <v>183</v>
      </c>
      <c r="R194" s="73" t="s">
        <v>183</v>
      </c>
      <c r="S194" s="73">
        <v>1.14922541658027</v>
      </c>
      <c r="T194" s="73">
        <v>0.223441181237509</v>
      </c>
      <c r="U194" s="73">
        <v>-1.3844951258415099</v>
      </c>
      <c r="V194" s="73" t="s">
        <v>189</v>
      </c>
    </row>
    <row r="195" spans="1:22" s="65" customFormat="1">
      <c r="A195" s="71">
        <v>193</v>
      </c>
      <c r="B195" s="72" t="s">
        <v>710</v>
      </c>
      <c r="C195" s="72" t="s">
        <v>711</v>
      </c>
      <c r="D195" s="72" t="s">
        <v>712</v>
      </c>
      <c r="E195" s="72" t="s">
        <v>121</v>
      </c>
      <c r="F195" s="72" t="s">
        <v>683</v>
      </c>
      <c r="G195" s="72" t="s">
        <v>183</v>
      </c>
      <c r="H195" s="73" t="s">
        <v>183</v>
      </c>
      <c r="I195" s="73" t="s">
        <v>183</v>
      </c>
      <c r="J195" s="73" t="s">
        <v>183</v>
      </c>
      <c r="K195" s="73" t="s">
        <v>183</v>
      </c>
      <c r="L195" s="73" t="s">
        <v>183</v>
      </c>
      <c r="M195" s="73" t="s">
        <v>183</v>
      </c>
      <c r="N195" s="73" t="s">
        <v>183</v>
      </c>
      <c r="O195" s="73" t="s">
        <v>183</v>
      </c>
      <c r="P195" s="73" t="s">
        <v>183</v>
      </c>
      <c r="Q195" s="73" t="s">
        <v>183</v>
      </c>
      <c r="R195" s="73" t="s">
        <v>183</v>
      </c>
      <c r="S195" s="73">
        <v>1.44361573706978</v>
      </c>
      <c r="T195" s="73">
        <v>1.91674123012446E-2</v>
      </c>
      <c r="U195" s="73">
        <v>-1.0517341657283199</v>
      </c>
      <c r="V195" s="73" t="s">
        <v>189</v>
      </c>
    </row>
    <row r="196" spans="1:22" s="65" customFormat="1">
      <c r="A196" s="71">
        <v>194</v>
      </c>
      <c r="B196" s="72" t="s">
        <v>713</v>
      </c>
      <c r="C196" s="72" t="s">
        <v>714</v>
      </c>
      <c r="D196" s="72" t="s">
        <v>715</v>
      </c>
      <c r="E196" s="72" t="s">
        <v>121</v>
      </c>
      <c r="F196" s="72" t="s">
        <v>683</v>
      </c>
      <c r="G196" s="72" t="s">
        <v>183</v>
      </c>
      <c r="H196" s="73" t="s">
        <v>183</v>
      </c>
      <c r="I196" s="73" t="s">
        <v>183</v>
      </c>
      <c r="J196" s="73" t="s">
        <v>183</v>
      </c>
      <c r="K196" s="73" t="s">
        <v>183</v>
      </c>
      <c r="L196" s="73" t="s">
        <v>183</v>
      </c>
      <c r="M196" s="73" t="s">
        <v>183</v>
      </c>
      <c r="N196" s="73" t="s">
        <v>183</v>
      </c>
      <c r="O196" s="73" t="s">
        <v>183</v>
      </c>
      <c r="P196" s="73" t="s">
        <v>183</v>
      </c>
      <c r="Q196" s="73" t="s">
        <v>183</v>
      </c>
      <c r="R196" s="73" t="s">
        <v>183</v>
      </c>
      <c r="S196" s="73">
        <v>1.1998002344604399</v>
      </c>
      <c r="T196" s="73">
        <v>0.20424886918025401</v>
      </c>
      <c r="U196" s="73">
        <v>-1.3622571485692401</v>
      </c>
      <c r="V196" s="73" t="s">
        <v>189</v>
      </c>
    </row>
    <row r="197" spans="1:22" s="65" customFormat="1">
      <c r="A197" s="71">
        <v>195</v>
      </c>
      <c r="B197" s="72" t="s">
        <v>716</v>
      </c>
      <c r="C197" s="72" t="s">
        <v>717</v>
      </c>
      <c r="D197" s="72" t="s">
        <v>718</v>
      </c>
      <c r="E197" s="72" t="s">
        <v>121</v>
      </c>
      <c r="F197" s="72" t="s">
        <v>683</v>
      </c>
      <c r="G197" s="72" t="s">
        <v>183</v>
      </c>
      <c r="H197" s="73" t="s">
        <v>183</v>
      </c>
      <c r="I197" s="73" t="s">
        <v>183</v>
      </c>
      <c r="J197" s="73" t="s">
        <v>183</v>
      </c>
      <c r="K197" s="73">
        <v>1.49411981911917</v>
      </c>
      <c r="L197" s="73">
        <v>6.2088693136875997E-2</v>
      </c>
      <c r="M197" s="73">
        <v>11.115868437359699</v>
      </c>
      <c r="N197" s="73" t="s">
        <v>184</v>
      </c>
      <c r="O197" s="73">
        <v>1.4659521066413701</v>
      </c>
      <c r="P197" s="73">
        <v>1.1821109439972999E-3</v>
      </c>
      <c r="Q197" s="73">
        <v>11.441830178403199</v>
      </c>
      <c r="R197" s="73" t="s">
        <v>184</v>
      </c>
      <c r="S197" s="73" t="s">
        <v>183</v>
      </c>
      <c r="T197" s="73" t="s">
        <v>183</v>
      </c>
      <c r="U197" s="73" t="s">
        <v>183</v>
      </c>
      <c r="V197" s="73" t="s">
        <v>183</v>
      </c>
    </row>
    <row r="198" spans="1:22" s="65" customFormat="1">
      <c r="A198" s="71">
        <v>196</v>
      </c>
      <c r="B198" s="72" t="s">
        <v>719</v>
      </c>
      <c r="C198" s="72" t="s">
        <v>717</v>
      </c>
      <c r="D198" s="72" t="s">
        <v>720</v>
      </c>
      <c r="E198" s="72" t="s">
        <v>121</v>
      </c>
      <c r="F198" s="72" t="s">
        <v>683</v>
      </c>
      <c r="G198" s="72" t="s">
        <v>183</v>
      </c>
      <c r="H198" s="73" t="s">
        <v>183</v>
      </c>
      <c r="I198" s="73" t="s">
        <v>183</v>
      </c>
      <c r="J198" s="73" t="s">
        <v>183</v>
      </c>
      <c r="K198" s="73">
        <v>1.4953846895857901</v>
      </c>
      <c r="L198" s="73">
        <v>4.3082280638828997E-2</v>
      </c>
      <c r="M198" s="73">
        <v>11.036128002822601</v>
      </c>
      <c r="N198" s="73" t="s">
        <v>184</v>
      </c>
      <c r="O198" s="73">
        <v>1.46465146585836</v>
      </c>
      <c r="P198" s="73">
        <v>2.17525475472416E-2</v>
      </c>
      <c r="Q198" s="73">
        <v>10.675265927165601</v>
      </c>
      <c r="R198" s="73" t="s">
        <v>184</v>
      </c>
      <c r="S198" s="73" t="s">
        <v>183</v>
      </c>
      <c r="T198" s="73" t="s">
        <v>183</v>
      </c>
      <c r="U198" s="73" t="s">
        <v>183</v>
      </c>
      <c r="V198" s="73" t="s">
        <v>183</v>
      </c>
    </row>
    <row r="199" spans="1:22" s="65" customFormat="1">
      <c r="A199" s="71">
        <v>197</v>
      </c>
      <c r="B199" s="72" t="s">
        <v>721</v>
      </c>
      <c r="C199" s="72" t="s">
        <v>722</v>
      </c>
      <c r="D199" s="72" t="s">
        <v>723</v>
      </c>
      <c r="E199" s="72" t="s">
        <v>121</v>
      </c>
      <c r="F199" s="72" t="s">
        <v>121</v>
      </c>
      <c r="G199" s="72" t="s">
        <v>183</v>
      </c>
      <c r="H199" s="73" t="s">
        <v>183</v>
      </c>
      <c r="I199" s="73" t="s">
        <v>183</v>
      </c>
      <c r="J199" s="73" t="s">
        <v>183</v>
      </c>
      <c r="K199" s="73">
        <v>1.4973080811771899</v>
      </c>
      <c r="L199" s="73">
        <v>8.42346798273233E-3</v>
      </c>
      <c r="M199" s="73">
        <v>8.3780860326684703</v>
      </c>
      <c r="N199" s="73" t="s">
        <v>184</v>
      </c>
      <c r="O199" s="73">
        <v>1.46069280274233</v>
      </c>
      <c r="P199" s="73">
        <v>6.4846755482205906E-2</v>
      </c>
      <c r="Q199" s="73">
        <v>9.1396316568853493</v>
      </c>
      <c r="R199" s="73" t="s">
        <v>184</v>
      </c>
      <c r="S199" s="73" t="s">
        <v>183</v>
      </c>
      <c r="T199" s="73" t="s">
        <v>183</v>
      </c>
      <c r="U199" s="73" t="s">
        <v>183</v>
      </c>
      <c r="V199" s="73" t="s">
        <v>183</v>
      </c>
    </row>
    <row r="200" spans="1:22" s="65" customFormat="1">
      <c r="A200" s="71">
        <v>198</v>
      </c>
      <c r="B200" s="72" t="s">
        <v>724</v>
      </c>
      <c r="C200" s="72" t="s">
        <v>725</v>
      </c>
      <c r="D200" s="72" t="s">
        <v>726</v>
      </c>
      <c r="E200" s="72" t="s">
        <v>121</v>
      </c>
      <c r="F200" s="72" t="s">
        <v>703</v>
      </c>
      <c r="G200" s="72" t="s">
        <v>183</v>
      </c>
      <c r="H200" s="73" t="s">
        <v>183</v>
      </c>
      <c r="I200" s="73" t="s">
        <v>183</v>
      </c>
      <c r="J200" s="73" t="s">
        <v>183</v>
      </c>
      <c r="K200" s="73">
        <v>1.49499749111987</v>
      </c>
      <c r="L200" s="73">
        <v>4.8808621305658398E-2</v>
      </c>
      <c r="M200" s="73">
        <v>11.5577658107284</v>
      </c>
      <c r="N200" s="73" t="s">
        <v>184</v>
      </c>
      <c r="O200" s="73">
        <v>1.4625052593330199</v>
      </c>
      <c r="P200" s="73">
        <v>5.2302022793110199E-2</v>
      </c>
      <c r="Q200" s="73">
        <v>12.987425946719799</v>
      </c>
      <c r="R200" s="73" t="s">
        <v>184</v>
      </c>
      <c r="S200" s="73" t="s">
        <v>183</v>
      </c>
      <c r="T200" s="73" t="s">
        <v>183</v>
      </c>
      <c r="U200" s="73" t="s">
        <v>183</v>
      </c>
      <c r="V200" s="73" t="s">
        <v>183</v>
      </c>
    </row>
    <row r="201" spans="1:22" s="65" customFormat="1">
      <c r="A201" s="71">
        <v>199</v>
      </c>
      <c r="B201" s="72" t="s">
        <v>727</v>
      </c>
      <c r="C201" s="72" t="s">
        <v>728</v>
      </c>
      <c r="D201" s="72" t="s">
        <v>729</v>
      </c>
      <c r="E201" s="72" t="s">
        <v>121</v>
      </c>
      <c r="F201" s="72" t="s">
        <v>703</v>
      </c>
      <c r="G201" s="72" t="s">
        <v>183</v>
      </c>
      <c r="H201" s="73" t="s">
        <v>183</v>
      </c>
      <c r="I201" s="73" t="s">
        <v>183</v>
      </c>
      <c r="J201" s="73" t="s">
        <v>183</v>
      </c>
      <c r="K201" s="73">
        <v>1.49299138570348</v>
      </c>
      <c r="L201" s="73">
        <v>3.7550537745815897E-2</v>
      </c>
      <c r="M201" s="73">
        <v>8.8190022799907393</v>
      </c>
      <c r="N201" s="73" t="s">
        <v>184</v>
      </c>
      <c r="O201" s="73">
        <v>1.0388090790581399</v>
      </c>
      <c r="P201" s="73">
        <v>0.207526908579036</v>
      </c>
      <c r="Q201" s="73">
        <v>8.3142647758921608</v>
      </c>
      <c r="R201" s="73" t="s">
        <v>184</v>
      </c>
      <c r="S201" s="73" t="s">
        <v>183</v>
      </c>
      <c r="T201" s="73" t="s">
        <v>183</v>
      </c>
      <c r="U201" s="73" t="s">
        <v>183</v>
      </c>
      <c r="V201" s="73" t="s">
        <v>183</v>
      </c>
    </row>
    <row r="202" spans="1:22" s="65" customFormat="1">
      <c r="A202" s="71">
        <v>200</v>
      </c>
      <c r="B202" s="72" t="s">
        <v>730</v>
      </c>
      <c r="C202" s="72" t="s">
        <v>731</v>
      </c>
      <c r="D202" s="72" t="s">
        <v>732</v>
      </c>
      <c r="E202" s="72" t="s">
        <v>121</v>
      </c>
      <c r="F202" s="72" t="s">
        <v>683</v>
      </c>
      <c r="G202" s="72" t="s">
        <v>183</v>
      </c>
      <c r="H202" s="73" t="s">
        <v>183</v>
      </c>
      <c r="I202" s="73" t="s">
        <v>183</v>
      </c>
      <c r="J202" s="73" t="s">
        <v>183</v>
      </c>
      <c r="K202" s="73">
        <v>1.49754619058202</v>
      </c>
      <c r="L202" s="73">
        <v>5.52864720291111E-3</v>
      </c>
      <c r="M202" s="73">
        <v>11.0843140526386</v>
      </c>
      <c r="N202" s="73" t="s">
        <v>184</v>
      </c>
      <c r="O202" s="73">
        <v>1.4651691828154301</v>
      </c>
      <c r="P202" s="73">
        <v>2.39390791220962E-2</v>
      </c>
      <c r="Q202" s="73">
        <v>10.810469108473599</v>
      </c>
      <c r="R202" s="73" t="s">
        <v>184</v>
      </c>
      <c r="S202" s="73" t="s">
        <v>183</v>
      </c>
      <c r="T202" s="73" t="s">
        <v>183</v>
      </c>
      <c r="U202" s="73" t="s">
        <v>183</v>
      </c>
      <c r="V202" s="73" t="s">
        <v>183</v>
      </c>
    </row>
    <row r="203" spans="1:22" s="65" customFormat="1">
      <c r="A203" s="71">
        <v>201</v>
      </c>
      <c r="B203" s="72" t="s">
        <v>733</v>
      </c>
      <c r="C203" s="72" t="s">
        <v>734</v>
      </c>
      <c r="D203" s="72" t="s">
        <v>735</v>
      </c>
      <c r="E203" s="72" t="s">
        <v>121</v>
      </c>
      <c r="F203" s="72" t="s">
        <v>683</v>
      </c>
      <c r="G203" s="72" t="s">
        <v>183</v>
      </c>
      <c r="H203" s="73" t="s">
        <v>183</v>
      </c>
      <c r="I203" s="73" t="s">
        <v>183</v>
      </c>
      <c r="J203" s="73" t="s">
        <v>183</v>
      </c>
      <c r="K203" s="73" t="s">
        <v>183</v>
      </c>
      <c r="L203" s="73" t="s">
        <v>183</v>
      </c>
      <c r="M203" s="73" t="s">
        <v>183</v>
      </c>
      <c r="N203" s="73" t="s">
        <v>183</v>
      </c>
      <c r="O203" s="73">
        <v>1.1379733843317801</v>
      </c>
      <c r="P203" s="73">
        <v>0.111679185455476</v>
      </c>
      <c r="Q203" s="73">
        <v>1.11695680531987</v>
      </c>
      <c r="R203" s="73" t="s">
        <v>184</v>
      </c>
      <c r="S203" s="73" t="s">
        <v>183</v>
      </c>
      <c r="T203" s="73" t="s">
        <v>183</v>
      </c>
      <c r="U203" s="73" t="s">
        <v>183</v>
      </c>
      <c r="V203" s="73" t="s">
        <v>183</v>
      </c>
    </row>
    <row r="204" spans="1:22" s="65" customFormat="1">
      <c r="A204" s="71">
        <v>202</v>
      </c>
      <c r="B204" s="72" t="s">
        <v>135</v>
      </c>
      <c r="C204" s="72" t="s">
        <v>736</v>
      </c>
      <c r="D204" s="72" t="s">
        <v>136</v>
      </c>
      <c r="E204" s="72" t="s">
        <v>121</v>
      </c>
      <c r="F204" s="72" t="s">
        <v>683</v>
      </c>
      <c r="G204" s="72">
        <v>1.20875649668268</v>
      </c>
      <c r="H204" s="73">
        <v>0.27457107073569298</v>
      </c>
      <c r="I204" s="73">
        <v>1.31959162193214</v>
      </c>
      <c r="J204" s="73" t="s">
        <v>184</v>
      </c>
      <c r="K204" s="73" t="s">
        <v>183</v>
      </c>
      <c r="L204" s="73" t="s">
        <v>183</v>
      </c>
      <c r="M204" s="73" t="s">
        <v>183</v>
      </c>
      <c r="N204" s="73" t="s">
        <v>183</v>
      </c>
      <c r="O204" s="73">
        <v>1.05235968028437</v>
      </c>
      <c r="P204" s="73">
        <v>0.11819348757411501</v>
      </c>
      <c r="Q204" s="73">
        <v>-1.7895771161799401</v>
      </c>
      <c r="R204" s="73" t="s">
        <v>189</v>
      </c>
      <c r="S204" s="73" t="s">
        <v>183</v>
      </c>
      <c r="T204" s="73" t="s">
        <v>183</v>
      </c>
      <c r="U204" s="73" t="s">
        <v>183</v>
      </c>
      <c r="V204" s="73" t="s">
        <v>183</v>
      </c>
    </row>
    <row r="205" spans="1:22" s="65" customFormat="1">
      <c r="A205" s="71">
        <v>203</v>
      </c>
      <c r="B205" s="72" t="s">
        <v>123</v>
      </c>
      <c r="C205" s="72" t="s">
        <v>737</v>
      </c>
      <c r="D205" s="72" t="s">
        <v>124</v>
      </c>
      <c r="E205" s="72" t="s">
        <v>121</v>
      </c>
      <c r="F205" s="72" t="s">
        <v>703</v>
      </c>
      <c r="G205" s="72">
        <v>1.7424271254293799</v>
      </c>
      <c r="H205" s="73">
        <v>7.7680822531825899E-2</v>
      </c>
      <c r="I205" s="73">
        <v>10.079863356283999</v>
      </c>
      <c r="J205" s="73" t="s">
        <v>184</v>
      </c>
      <c r="K205" s="73" t="s">
        <v>183</v>
      </c>
      <c r="L205" s="73" t="s">
        <v>183</v>
      </c>
      <c r="M205" s="73" t="s">
        <v>183</v>
      </c>
      <c r="N205" s="73" t="s">
        <v>183</v>
      </c>
      <c r="O205" s="73">
        <v>1.4658654518507199</v>
      </c>
      <c r="P205" s="73">
        <v>4.6665232505477299E-4</v>
      </c>
      <c r="Q205" s="73">
        <v>-9.6234213381601705</v>
      </c>
      <c r="R205" s="73" t="s">
        <v>189</v>
      </c>
      <c r="S205" s="73" t="s">
        <v>183</v>
      </c>
      <c r="T205" s="73" t="s">
        <v>183</v>
      </c>
      <c r="U205" s="73" t="s">
        <v>183</v>
      </c>
      <c r="V205" s="73" t="s">
        <v>183</v>
      </c>
    </row>
    <row r="206" spans="1:22" s="65" customFormat="1">
      <c r="A206" s="71">
        <v>204</v>
      </c>
      <c r="B206" s="72" t="s">
        <v>132</v>
      </c>
      <c r="C206" s="72" t="s">
        <v>307</v>
      </c>
      <c r="D206" s="72" t="s">
        <v>133</v>
      </c>
      <c r="E206" s="72" t="s">
        <v>121</v>
      </c>
      <c r="F206" s="72" t="s">
        <v>683</v>
      </c>
      <c r="G206" s="72">
        <v>1.72852934556652</v>
      </c>
      <c r="H206" s="73">
        <v>0.23940129734031201</v>
      </c>
      <c r="I206" s="73">
        <v>11.7060278355974</v>
      </c>
      <c r="J206" s="73" t="s">
        <v>184</v>
      </c>
      <c r="K206" s="73" t="s">
        <v>183</v>
      </c>
      <c r="L206" s="73" t="s">
        <v>183</v>
      </c>
      <c r="M206" s="73" t="s">
        <v>183</v>
      </c>
      <c r="N206" s="73" t="s">
        <v>183</v>
      </c>
      <c r="O206" s="73">
        <v>1.4644621306841501</v>
      </c>
      <c r="P206" s="73">
        <v>3.16470035534109E-2</v>
      </c>
      <c r="Q206" s="73">
        <v>-11.2711657429588</v>
      </c>
      <c r="R206" s="73" t="s">
        <v>189</v>
      </c>
      <c r="S206" s="73" t="s">
        <v>183</v>
      </c>
      <c r="T206" s="73" t="s">
        <v>183</v>
      </c>
      <c r="U206" s="73" t="s">
        <v>183</v>
      </c>
      <c r="V206" s="73" t="s">
        <v>183</v>
      </c>
    </row>
    <row r="207" spans="1:22" s="65" customFormat="1">
      <c r="A207" s="71">
        <v>205</v>
      </c>
      <c r="B207" s="72" t="s">
        <v>738</v>
      </c>
      <c r="C207" s="72" t="s">
        <v>739</v>
      </c>
      <c r="D207" s="72" t="s">
        <v>740</v>
      </c>
      <c r="E207" s="72" t="s">
        <v>121</v>
      </c>
      <c r="F207" s="72" t="s">
        <v>121</v>
      </c>
      <c r="G207" s="72" t="s">
        <v>183</v>
      </c>
      <c r="H207" s="73" t="s">
        <v>183</v>
      </c>
      <c r="I207" s="73" t="s">
        <v>183</v>
      </c>
      <c r="J207" s="73" t="s">
        <v>183</v>
      </c>
      <c r="K207" s="73" t="s">
        <v>183</v>
      </c>
      <c r="L207" s="73" t="s">
        <v>183</v>
      </c>
      <c r="M207" s="73" t="s">
        <v>183</v>
      </c>
      <c r="N207" s="73" t="s">
        <v>183</v>
      </c>
      <c r="O207" s="73">
        <v>1.0556998217143101</v>
      </c>
      <c r="P207" s="73">
        <v>6.06611570024203E-2</v>
      </c>
      <c r="Q207" s="73">
        <v>-1.4655362413927999</v>
      </c>
      <c r="R207" s="73" t="s">
        <v>189</v>
      </c>
      <c r="S207" s="73" t="s">
        <v>183</v>
      </c>
      <c r="T207" s="73" t="s">
        <v>183</v>
      </c>
      <c r="U207" s="73" t="s">
        <v>183</v>
      </c>
      <c r="V207" s="73" t="s">
        <v>183</v>
      </c>
    </row>
    <row r="208" spans="1:22" s="65" customFormat="1">
      <c r="A208" s="71">
        <v>206</v>
      </c>
      <c r="B208" s="72" t="s">
        <v>741</v>
      </c>
      <c r="C208" s="72" t="s">
        <v>742</v>
      </c>
      <c r="D208" s="72" t="s">
        <v>743</v>
      </c>
      <c r="E208" s="72" t="s">
        <v>121</v>
      </c>
      <c r="F208" s="72" t="s">
        <v>744</v>
      </c>
      <c r="G208" s="72">
        <v>1.64835530023722</v>
      </c>
      <c r="H208" s="73">
        <v>5.3228627077603702E-2</v>
      </c>
      <c r="I208" s="73">
        <v>-1.3563870822733699</v>
      </c>
      <c r="J208" s="73" t="s">
        <v>189</v>
      </c>
      <c r="K208" s="73">
        <v>1.4612612195608401</v>
      </c>
      <c r="L208" s="73">
        <v>1.0032759565684E-2</v>
      </c>
      <c r="M208" s="73">
        <v>-1.5006807532792601</v>
      </c>
      <c r="N208" s="73" t="s">
        <v>189</v>
      </c>
      <c r="O208" s="73" t="s">
        <v>183</v>
      </c>
      <c r="P208" s="73" t="s">
        <v>183</v>
      </c>
      <c r="Q208" s="73" t="s">
        <v>183</v>
      </c>
      <c r="R208" s="73" t="s">
        <v>183</v>
      </c>
      <c r="S208" s="73" t="s">
        <v>183</v>
      </c>
      <c r="T208" s="73" t="s">
        <v>183</v>
      </c>
      <c r="U208" s="73" t="s">
        <v>183</v>
      </c>
      <c r="V208" s="73" t="s">
        <v>183</v>
      </c>
    </row>
    <row r="209" spans="1:22" s="65" customFormat="1">
      <c r="A209" s="71">
        <v>207</v>
      </c>
      <c r="B209" s="72" t="s">
        <v>745</v>
      </c>
      <c r="C209" s="72" t="s">
        <v>746</v>
      </c>
      <c r="D209" s="72" t="s">
        <v>747</v>
      </c>
      <c r="E209" s="72" t="s">
        <v>46</v>
      </c>
      <c r="F209" s="72" t="s">
        <v>46</v>
      </c>
      <c r="G209" s="72">
        <v>1.65092921397065</v>
      </c>
      <c r="H209" s="73">
        <v>2.2531756969377099E-3</v>
      </c>
      <c r="I209" s="73">
        <v>-1.5210202269163999</v>
      </c>
      <c r="J209" s="73" t="s">
        <v>189</v>
      </c>
      <c r="K209" s="73" t="s">
        <v>183</v>
      </c>
      <c r="L209" s="73" t="s">
        <v>183</v>
      </c>
      <c r="M209" s="73" t="s">
        <v>183</v>
      </c>
      <c r="N209" s="73" t="s">
        <v>183</v>
      </c>
      <c r="O209" s="73">
        <v>1.4659776996029099</v>
      </c>
      <c r="P209" s="73">
        <v>2.0021658355668099E-3</v>
      </c>
      <c r="Q209" s="73">
        <v>12.092085682397499</v>
      </c>
      <c r="R209" s="73" t="s">
        <v>184</v>
      </c>
      <c r="S209" s="73">
        <v>1.51716348413182</v>
      </c>
      <c r="T209" s="73">
        <v>3.52852800790407E-2</v>
      </c>
      <c r="U209" s="73">
        <v>10.571065455481101</v>
      </c>
      <c r="V209" s="73" t="s">
        <v>184</v>
      </c>
    </row>
    <row r="210" spans="1:22" s="65" customFormat="1">
      <c r="A210" s="71">
        <v>208</v>
      </c>
      <c r="B210" s="72" t="s">
        <v>748</v>
      </c>
      <c r="C210" s="72" t="s">
        <v>749</v>
      </c>
      <c r="D210" s="72" t="s">
        <v>750</v>
      </c>
      <c r="E210" s="72" t="s">
        <v>46</v>
      </c>
      <c r="F210" s="72" t="s">
        <v>46</v>
      </c>
      <c r="G210" s="72" t="s">
        <v>183</v>
      </c>
      <c r="H210" s="73" t="s">
        <v>183</v>
      </c>
      <c r="I210" s="73" t="s">
        <v>183</v>
      </c>
      <c r="J210" s="73" t="s">
        <v>183</v>
      </c>
      <c r="K210" s="73" t="s">
        <v>183</v>
      </c>
      <c r="L210" s="73" t="s">
        <v>183</v>
      </c>
      <c r="M210" s="73" t="s">
        <v>183</v>
      </c>
      <c r="N210" s="73" t="s">
        <v>183</v>
      </c>
      <c r="O210" s="73">
        <v>1.37908045539608</v>
      </c>
      <c r="P210" s="73">
        <v>6.0911577195647701E-2</v>
      </c>
      <c r="Q210" s="73">
        <v>1.6866989055902599</v>
      </c>
      <c r="R210" s="73" t="s">
        <v>184</v>
      </c>
      <c r="S210" s="73">
        <v>1.22285566535859</v>
      </c>
      <c r="T210" s="73">
        <v>0.19668204724079799</v>
      </c>
      <c r="U210" s="73">
        <v>1.44300274597545</v>
      </c>
      <c r="V210" s="73" t="s">
        <v>184</v>
      </c>
    </row>
    <row r="211" spans="1:22" s="65" customFormat="1">
      <c r="A211" s="71">
        <v>209</v>
      </c>
      <c r="B211" s="72" t="s">
        <v>751</v>
      </c>
      <c r="C211" s="72" t="s">
        <v>749</v>
      </c>
      <c r="D211" s="72" t="s">
        <v>752</v>
      </c>
      <c r="E211" s="72" t="s">
        <v>46</v>
      </c>
      <c r="F211" s="72" t="s">
        <v>46</v>
      </c>
      <c r="G211" s="72" t="s">
        <v>183</v>
      </c>
      <c r="H211" s="73" t="s">
        <v>183</v>
      </c>
      <c r="I211" s="73" t="s">
        <v>183</v>
      </c>
      <c r="J211" s="73" t="s">
        <v>183</v>
      </c>
      <c r="K211" s="73" t="s">
        <v>183</v>
      </c>
      <c r="L211" s="73" t="s">
        <v>183</v>
      </c>
      <c r="M211" s="73" t="s">
        <v>183</v>
      </c>
      <c r="N211" s="73" t="s">
        <v>183</v>
      </c>
      <c r="O211" s="73">
        <v>1.37146421512038</v>
      </c>
      <c r="P211" s="73">
        <v>6.4595392340511495E-2</v>
      </c>
      <c r="Q211" s="73">
        <v>1.80643275645614</v>
      </c>
      <c r="R211" s="73" t="s">
        <v>184</v>
      </c>
      <c r="S211" s="73">
        <v>1.30086306791908</v>
      </c>
      <c r="T211" s="73">
        <v>0.160783378050569</v>
      </c>
      <c r="U211" s="73">
        <v>1.6556772272203999</v>
      </c>
      <c r="V211" s="73" t="s">
        <v>184</v>
      </c>
    </row>
    <row r="212" spans="1:22" s="65" customFormat="1">
      <c r="A212" s="71">
        <v>210</v>
      </c>
      <c r="B212" s="72" t="s">
        <v>753</v>
      </c>
      <c r="C212" s="72" t="s">
        <v>749</v>
      </c>
      <c r="D212" s="72" t="s">
        <v>754</v>
      </c>
      <c r="E212" s="72" t="s">
        <v>46</v>
      </c>
      <c r="F212" s="72" t="s">
        <v>46</v>
      </c>
      <c r="G212" s="72" t="s">
        <v>183</v>
      </c>
      <c r="H212" s="73" t="s">
        <v>183</v>
      </c>
      <c r="I212" s="73" t="s">
        <v>183</v>
      </c>
      <c r="J212" s="73" t="s">
        <v>183</v>
      </c>
      <c r="K212" s="73" t="s">
        <v>183</v>
      </c>
      <c r="L212" s="73" t="s">
        <v>183</v>
      </c>
      <c r="M212" s="73" t="s">
        <v>183</v>
      </c>
      <c r="N212" s="73" t="s">
        <v>183</v>
      </c>
      <c r="O212" s="73">
        <v>1.3806001036014599</v>
      </c>
      <c r="P212" s="73">
        <v>5.63330229363459E-2</v>
      </c>
      <c r="Q212" s="73">
        <v>1.70712144318595</v>
      </c>
      <c r="R212" s="73" t="s">
        <v>184</v>
      </c>
      <c r="S212" s="73">
        <v>1.28169551850483</v>
      </c>
      <c r="T212" s="73">
        <v>0.170093873711265</v>
      </c>
      <c r="U212" s="73">
        <v>1.46891804422789</v>
      </c>
      <c r="V212" s="73" t="s">
        <v>184</v>
      </c>
    </row>
    <row r="213" spans="1:22" s="65" customFormat="1">
      <c r="A213" s="71">
        <v>211</v>
      </c>
      <c r="B213" s="72" t="s">
        <v>755</v>
      </c>
      <c r="C213" s="72" t="s">
        <v>756</v>
      </c>
      <c r="D213" s="72" t="s">
        <v>757</v>
      </c>
      <c r="E213" s="72" t="s">
        <v>46</v>
      </c>
      <c r="F213" s="72" t="s">
        <v>46</v>
      </c>
      <c r="G213" s="72" t="s">
        <v>183</v>
      </c>
      <c r="H213" s="73" t="s">
        <v>183</v>
      </c>
      <c r="I213" s="73" t="s">
        <v>183</v>
      </c>
      <c r="J213" s="73" t="s">
        <v>183</v>
      </c>
      <c r="K213" s="73">
        <v>1.49523839948338</v>
      </c>
      <c r="L213" s="73">
        <v>6.1161725896200003E-2</v>
      </c>
      <c r="M213" s="73">
        <v>-13.1916374245037</v>
      </c>
      <c r="N213" s="73" t="s">
        <v>189</v>
      </c>
      <c r="O213" s="73" t="s">
        <v>183</v>
      </c>
      <c r="P213" s="73" t="s">
        <v>183</v>
      </c>
      <c r="Q213" s="73" t="s">
        <v>183</v>
      </c>
      <c r="R213" s="73" t="s">
        <v>183</v>
      </c>
      <c r="S213" s="73">
        <v>1.51845905012496</v>
      </c>
      <c r="T213" s="73">
        <v>5.1329688449607098E-3</v>
      </c>
      <c r="U213" s="73">
        <v>13.279624785581399</v>
      </c>
      <c r="V213" s="73" t="s">
        <v>184</v>
      </c>
    </row>
    <row r="214" spans="1:22" s="65" customFormat="1">
      <c r="A214" s="71">
        <v>212</v>
      </c>
      <c r="B214" s="72" t="s">
        <v>758</v>
      </c>
      <c r="C214" s="72" t="s">
        <v>759</v>
      </c>
      <c r="D214" s="72" t="s">
        <v>760</v>
      </c>
      <c r="E214" s="72" t="s">
        <v>46</v>
      </c>
      <c r="F214" s="72" t="s">
        <v>46</v>
      </c>
      <c r="G214" s="72" t="s">
        <v>183</v>
      </c>
      <c r="H214" s="73" t="s">
        <v>183</v>
      </c>
      <c r="I214" s="73" t="s">
        <v>183</v>
      </c>
      <c r="J214" s="73" t="s">
        <v>183</v>
      </c>
      <c r="K214" s="73">
        <v>1.4970618401072899</v>
      </c>
      <c r="L214" s="73">
        <v>1.6717318691916599E-2</v>
      </c>
      <c r="M214" s="73">
        <v>-11.0215890984179</v>
      </c>
      <c r="N214" s="73" t="s">
        <v>189</v>
      </c>
      <c r="O214" s="73" t="s">
        <v>183</v>
      </c>
      <c r="P214" s="73" t="s">
        <v>183</v>
      </c>
      <c r="Q214" s="73" t="s">
        <v>183</v>
      </c>
      <c r="R214" s="73" t="s">
        <v>183</v>
      </c>
      <c r="S214" s="73">
        <v>1.5182944779179499</v>
      </c>
      <c r="T214" s="73">
        <v>7.6220483191885699E-3</v>
      </c>
      <c r="U214" s="73">
        <v>10.9702781476306</v>
      </c>
      <c r="V214" s="73" t="s">
        <v>184</v>
      </c>
    </row>
    <row r="215" spans="1:22" s="65" customFormat="1">
      <c r="A215" s="71">
        <v>213</v>
      </c>
      <c r="B215" s="72" t="s">
        <v>761</v>
      </c>
      <c r="C215" s="72" t="s">
        <v>404</v>
      </c>
      <c r="D215" s="72" t="s">
        <v>762</v>
      </c>
      <c r="E215" s="72" t="s">
        <v>46</v>
      </c>
      <c r="F215" s="72" t="s">
        <v>46</v>
      </c>
      <c r="G215" s="72" t="s">
        <v>183</v>
      </c>
      <c r="H215" s="73" t="s">
        <v>183</v>
      </c>
      <c r="I215" s="73" t="s">
        <v>183</v>
      </c>
      <c r="J215" s="73" t="s">
        <v>183</v>
      </c>
      <c r="K215" s="73" t="s">
        <v>183</v>
      </c>
      <c r="L215" s="73" t="s">
        <v>183</v>
      </c>
      <c r="M215" s="73" t="s">
        <v>183</v>
      </c>
      <c r="N215" s="73" t="s">
        <v>183</v>
      </c>
      <c r="O215" s="73">
        <v>1.2981353352677201</v>
      </c>
      <c r="P215" s="73">
        <v>8.0677386622817399E-2</v>
      </c>
      <c r="Q215" s="73">
        <v>-2.4041591348662399</v>
      </c>
      <c r="R215" s="73" t="s">
        <v>189</v>
      </c>
      <c r="S215" s="73">
        <v>1.0215929988397701</v>
      </c>
      <c r="T215" s="73">
        <v>0.30978467081042999</v>
      </c>
      <c r="U215" s="73">
        <v>-2.0643924394518498</v>
      </c>
      <c r="V215" s="73" t="s">
        <v>189</v>
      </c>
    </row>
    <row r="216" spans="1:22" s="65" customFormat="1">
      <c r="A216" s="71">
        <v>214</v>
      </c>
      <c r="B216" s="72" t="s">
        <v>763</v>
      </c>
      <c r="C216" s="72" t="s">
        <v>764</v>
      </c>
      <c r="D216" s="72" t="s">
        <v>765</v>
      </c>
      <c r="E216" s="72" t="s">
        <v>46</v>
      </c>
      <c r="F216" s="72" t="s">
        <v>46</v>
      </c>
      <c r="G216" s="72" t="s">
        <v>183</v>
      </c>
      <c r="H216" s="73" t="s">
        <v>183</v>
      </c>
      <c r="I216" s="73" t="s">
        <v>183</v>
      </c>
      <c r="J216" s="73" t="s">
        <v>183</v>
      </c>
      <c r="K216" s="73" t="s">
        <v>183</v>
      </c>
      <c r="L216" s="73" t="s">
        <v>183</v>
      </c>
      <c r="M216" s="73" t="s">
        <v>183</v>
      </c>
      <c r="N216" s="73" t="s">
        <v>183</v>
      </c>
      <c r="O216" s="73">
        <v>1.46624048569716</v>
      </c>
      <c r="P216" s="73">
        <v>9.6771068775291704E-3</v>
      </c>
      <c r="Q216" s="73">
        <v>-11.895656459359699</v>
      </c>
      <c r="R216" s="73" t="s">
        <v>189</v>
      </c>
      <c r="S216" s="73">
        <v>1.5181231597757701</v>
      </c>
      <c r="T216" s="73">
        <v>1.5462042904386301E-2</v>
      </c>
      <c r="U216" s="73">
        <v>-11.8162494460205</v>
      </c>
      <c r="V216" s="73" t="s">
        <v>189</v>
      </c>
    </row>
    <row r="217" spans="1:22" s="65" customFormat="1">
      <c r="A217" s="71">
        <v>215</v>
      </c>
      <c r="B217" s="72" t="s">
        <v>766</v>
      </c>
      <c r="C217" s="72" t="s">
        <v>767</v>
      </c>
      <c r="D217" s="72" t="s">
        <v>768</v>
      </c>
      <c r="E217" s="72" t="s">
        <v>46</v>
      </c>
      <c r="F217" s="72" t="s">
        <v>46</v>
      </c>
      <c r="G217" s="72" t="s">
        <v>183</v>
      </c>
      <c r="H217" s="73" t="s">
        <v>183</v>
      </c>
      <c r="I217" s="73" t="s">
        <v>183</v>
      </c>
      <c r="J217" s="73" t="s">
        <v>183</v>
      </c>
      <c r="K217" s="73" t="s">
        <v>183</v>
      </c>
      <c r="L217" s="73" t="s">
        <v>183</v>
      </c>
      <c r="M217" s="73" t="s">
        <v>183</v>
      </c>
      <c r="N217" s="73" t="s">
        <v>183</v>
      </c>
      <c r="O217" s="73">
        <v>1.4621543803388599</v>
      </c>
      <c r="P217" s="73">
        <v>5.1707901543017701E-2</v>
      </c>
      <c r="Q217" s="73">
        <v>-13.7020970211648</v>
      </c>
      <c r="R217" s="73" t="s">
        <v>189</v>
      </c>
      <c r="S217" s="73">
        <v>1.5165341872262701</v>
      </c>
      <c r="T217" s="73">
        <v>3.9624914311554599E-2</v>
      </c>
      <c r="U217" s="73">
        <v>-13.7302184830515</v>
      </c>
      <c r="V217" s="73" t="s">
        <v>189</v>
      </c>
    </row>
    <row r="218" spans="1:22" s="65" customFormat="1">
      <c r="A218" s="71">
        <v>216</v>
      </c>
      <c r="B218" s="72" t="s">
        <v>769</v>
      </c>
      <c r="C218" s="72" t="s">
        <v>770</v>
      </c>
      <c r="D218" s="72" t="s">
        <v>771</v>
      </c>
      <c r="E218" s="72" t="s">
        <v>46</v>
      </c>
      <c r="F218" s="72" t="s">
        <v>46</v>
      </c>
      <c r="G218" s="72" t="s">
        <v>183</v>
      </c>
      <c r="H218" s="73" t="s">
        <v>183</v>
      </c>
      <c r="I218" s="73" t="s">
        <v>183</v>
      </c>
      <c r="J218" s="73" t="s">
        <v>183</v>
      </c>
      <c r="K218" s="73" t="s">
        <v>183</v>
      </c>
      <c r="L218" s="73" t="s">
        <v>183</v>
      </c>
      <c r="M218" s="73" t="s">
        <v>183</v>
      </c>
      <c r="N218" s="73" t="s">
        <v>183</v>
      </c>
      <c r="O218" s="73">
        <v>1.4439745539519999</v>
      </c>
      <c r="P218" s="73">
        <v>0.131454980647501</v>
      </c>
      <c r="Q218" s="73">
        <v>-12.8183389962139</v>
      </c>
      <c r="R218" s="73" t="s">
        <v>189</v>
      </c>
      <c r="S218" s="73">
        <v>1.5145150113603301</v>
      </c>
      <c r="T218" s="73">
        <v>0.102211198571535</v>
      </c>
      <c r="U218" s="73">
        <v>-12.074842685011101</v>
      </c>
      <c r="V218" s="73" t="s">
        <v>189</v>
      </c>
    </row>
    <row r="219" spans="1:22" s="65" customFormat="1">
      <c r="A219" s="71">
        <v>217</v>
      </c>
      <c r="B219" s="72" t="s">
        <v>772</v>
      </c>
      <c r="C219" s="72" t="s">
        <v>773</v>
      </c>
      <c r="D219" s="72" t="s">
        <v>774</v>
      </c>
      <c r="E219" s="72" t="s">
        <v>46</v>
      </c>
      <c r="F219" s="72" t="s">
        <v>46</v>
      </c>
      <c r="G219" s="72" t="s">
        <v>183</v>
      </c>
      <c r="H219" s="73" t="s">
        <v>183</v>
      </c>
      <c r="I219" s="73" t="s">
        <v>183</v>
      </c>
      <c r="J219" s="73" t="s">
        <v>183</v>
      </c>
      <c r="K219" s="73">
        <v>1.14910761548298</v>
      </c>
      <c r="L219" s="73">
        <v>0.182640172323704</v>
      </c>
      <c r="M219" s="73">
        <v>2.8177588126633499</v>
      </c>
      <c r="N219" s="73" t="s">
        <v>184</v>
      </c>
      <c r="O219" s="73" t="s">
        <v>183</v>
      </c>
      <c r="P219" s="73" t="s">
        <v>183</v>
      </c>
      <c r="Q219" s="73" t="s">
        <v>183</v>
      </c>
      <c r="R219" s="73" t="s">
        <v>183</v>
      </c>
      <c r="S219" s="73">
        <v>1.4073501604888099</v>
      </c>
      <c r="T219" s="73">
        <v>0.16454128209625599</v>
      </c>
      <c r="U219" s="73">
        <v>-4.0194979820929602</v>
      </c>
      <c r="V219" s="73" t="s">
        <v>189</v>
      </c>
    </row>
    <row r="220" spans="1:22" s="65" customFormat="1">
      <c r="A220" s="71">
        <v>218</v>
      </c>
      <c r="B220" s="72" t="s">
        <v>775</v>
      </c>
      <c r="C220" s="72" t="s">
        <v>446</v>
      </c>
      <c r="D220" s="72" t="s">
        <v>776</v>
      </c>
      <c r="E220" s="72" t="s">
        <v>46</v>
      </c>
      <c r="F220" s="72" t="s">
        <v>46</v>
      </c>
      <c r="G220" s="72">
        <v>1.7485030237204899</v>
      </c>
      <c r="H220" s="73">
        <v>3.79250416005861E-3</v>
      </c>
      <c r="I220" s="73">
        <v>-11.889436210351899</v>
      </c>
      <c r="J220" s="73" t="s">
        <v>189</v>
      </c>
      <c r="K220" s="73" t="s">
        <v>183</v>
      </c>
      <c r="L220" s="73" t="s">
        <v>183</v>
      </c>
      <c r="M220" s="73" t="s">
        <v>183</v>
      </c>
      <c r="N220" s="73" t="s">
        <v>183</v>
      </c>
      <c r="O220" s="73" t="s">
        <v>183</v>
      </c>
      <c r="P220" s="73" t="s">
        <v>183</v>
      </c>
      <c r="Q220" s="73" t="s">
        <v>183</v>
      </c>
      <c r="R220" s="73" t="s">
        <v>183</v>
      </c>
      <c r="S220" s="73">
        <v>1.51786461633639</v>
      </c>
      <c r="T220" s="73">
        <v>2.3308213242559401E-2</v>
      </c>
      <c r="U220" s="73">
        <v>-11.9424554165918</v>
      </c>
      <c r="V220" s="73" t="s">
        <v>189</v>
      </c>
    </row>
    <row r="221" spans="1:22" s="65" customFormat="1">
      <c r="A221" s="71">
        <v>219</v>
      </c>
      <c r="B221" s="72" t="s">
        <v>777</v>
      </c>
      <c r="C221" s="72" t="s">
        <v>446</v>
      </c>
      <c r="D221" s="72" t="s">
        <v>778</v>
      </c>
      <c r="E221" s="72" t="s">
        <v>46</v>
      </c>
      <c r="F221" s="72" t="s">
        <v>46</v>
      </c>
      <c r="G221" s="72">
        <v>1.74864069989825</v>
      </c>
      <c r="H221" s="73">
        <v>2.2613146098438802E-3</v>
      </c>
      <c r="I221" s="73">
        <v>-11.8887879803506</v>
      </c>
      <c r="J221" s="73" t="s">
        <v>189</v>
      </c>
      <c r="K221" s="73" t="s">
        <v>183</v>
      </c>
      <c r="L221" s="73" t="s">
        <v>183</v>
      </c>
      <c r="M221" s="73" t="s">
        <v>183</v>
      </c>
      <c r="N221" s="73" t="s">
        <v>183</v>
      </c>
      <c r="O221" s="73" t="s">
        <v>183</v>
      </c>
      <c r="P221" s="73" t="s">
        <v>183</v>
      </c>
      <c r="Q221" s="73" t="s">
        <v>183</v>
      </c>
      <c r="R221" s="73" t="s">
        <v>183</v>
      </c>
      <c r="S221" s="73">
        <v>1.5185081245808101</v>
      </c>
      <c r="T221" s="73">
        <v>2.3220652107504599E-3</v>
      </c>
      <c r="U221" s="73">
        <v>-11.997959658335599</v>
      </c>
      <c r="V221" s="73" t="s">
        <v>189</v>
      </c>
    </row>
    <row r="222" spans="1:22" s="65" customFormat="1">
      <c r="A222" s="71">
        <v>220</v>
      </c>
      <c r="B222" s="72" t="s">
        <v>779</v>
      </c>
      <c r="C222" s="72" t="s">
        <v>446</v>
      </c>
      <c r="D222" s="72" t="s">
        <v>780</v>
      </c>
      <c r="E222" s="72" t="s">
        <v>46</v>
      </c>
      <c r="F222" s="72" t="s">
        <v>46</v>
      </c>
      <c r="G222" s="72">
        <v>1.7482435655861499</v>
      </c>
      <c r="H222" s="73">
        <v>9.43777950422592E-3</v>
      </c>
      <c r="I222" s="73">
        <v>-11.720109342895</v>
      </c>
      <c r="J222" s="73" t="s">
        <v>189</v>
      </c>
      <c r="K222" s="73" t="s">
        <v>183</v>
      </c>
      <c r="L222" s="73" t="s">
        <v>183</v>
      </c>
      <c r="M222" s="73" t="s">
        <v>183</v>
      </c>
      <c r="N222" s="73" t="s">
        <v>183</v>
      </c>
      <c r="O222" s="73" t="s">
        <v>183</v>
      </c>
      <c r="P222" s="73" t="s">
        <v>183</v>
      </c>
      <c r="Q222" s="73" t="s">
        <v>183</v>
      </c>
      <c r="R222" s="73" t="s">
        <v>183</v>
      </c>
      <c r="S222" s="73">
        <v>1.51852087500211</v>
      </c>
      <c r="T222" s="73">
        <v>1.9803624083100401E-3</v>
      </c>
      <c r="U222" s="73">
        <v>-11.9277407227795</v>
      </c>
      <c r="V222" s="73" t="s">
        <v>189</v>
      </c>
    </row>
    <row r="223" spans="1:22" s="65" customFormat="1">
      <c r="A223" s="71">
        <v>221</v>
      </c>
      <c r="B223" s="72" t="s">
        <v>781</v>
      </c>
      <c r="C223" s="72" t="s">
        <v>770</v>
      </c>
      <c r="D223" s="72" t="s">
        <v>782</v>
      </c>
      <c r="E223" s="72" t="s">
        <v>46</v>
      </c>
      <c r="F223" s="72" t="s">
        <v>46</v>
      </c>
      <c r="G223" s="72">
        <v>1.34564426114382</v>
      </c>
      <c r="H223" s="73">
        <v>4.8382962820924601E-2</v>
      </c>
      <c r="I223" s="73">
        <v>-1.27627104413249</v>
      </c>
      <c r="J223" s="73" t="s">
        <v>189</v>
      </c>
      <c r="K223" s="73" t="s">
        <v>183</v>
      </c>
      <c r="L223" s="73" t="s">
        <v>183</v>
      </c>
      <c r="M223" s="73" t="s">
        <v>183</v>
      </c>
      <c r="N223" s="73" t="s">
        <v>183</v>
      </c>
      <c r="O223" s="73" t="s">
        <v>183</v>
      </c>
      <c r="P223" s="73" t="s">
        <v>183</v>
      </c>
      <c r="Q223" s="73" t="s">
        <v>183</v>
      </c>
      <c r="R223" s="73" t="s">
        <v>183</v>
      </c>
      <c r="S223" s="73">
        <v>1.1700695523564799</v>
      </c>
      <c r="T223" s="73">
        <v>7.1607479392048895E-2</v>
      </c>
      <c r="U223" s="73">
        <v>-1.52474139384341</v>
      </c>
      <c r="V223" s="73" t="s">
        <v>189</v>
      </c>
    </row>
    <row r="224" spans="1:22" s="65" customFormat="1">
      <c r="A224" s="71">
        <v>222</v>
      </c>
      <c r="B224" s="72" t="s">
        <v>783</v>
      </c>
      <c r="C224" s="72" t="s">
        <v>784</v>
      </c>
      <c r="D224" s="72" t="s">
        <v>785</v>
      </c>
      <c r="E224" s="72" t="s">
        <v>46</v>
      </c>
      <c r="F224" s="72" t="s">
        <v>46</v>
      </c>
      <c r="G224" s="72">
        <v>1.5267177674310799</v>
      </c>
      <c r="H224" s="73">
        <v>4.1156426942514403E-2</v>
      </c>
      <c r="I224" s="73">
        <v>-1.0032483507227701</v>
      </c>
      <c r="J224" s="73" t="s">
        <v>189</v>
      </c>
      <c r="K224" s="73" t="s">
        <v>183</v>
      </c>
      <c r="L224" s="73" t="s">
        <v>183</v>
      </c>
      <c r="M224" s="73" t="s">
        <v>183</v>
      </c>
      <c r="N224" s="73" t="s">
        <v>183</v>
      </c>
      <c r="O224" s="73" t="s">
        <v>183</v>
      </c>
      <c r="P224" s="73" t="s">
        <v>183</v>
      </c>
      <c r="Q224" s="73" t="s">
        <v>183</v>
      </c>
      <c r="R224" s="73" t="s">
        <v>183</v>
      </c>
      <c r="S224" s="73">
        <v>1.3874415448041899</v>
      </c>
      <c r="T224" s="73">
        <v>0.178692775357644</v>
      </c>
      <c r="U224" s="73">
        <v>-4.2762469168008197</v>
      </c>
      <c r="V224" s="73" t="s">
        <v>189</v>
      </c>
    </row>
    <row r="225" spans="1:22" s="65" customFormat="1">
      <c r="A225" s="71">
        <v>223</v>
      </c>
      <c r="B225" s="72" t="s">
        <v>786</v>
      </c>
      <c r="C225" s="72" t="s">
        <v>787</v>
      </c>
      <c r="D225" s="72" t="s">
        <v>788</v>
      </c>
      <c r="E225" s="72" t="s">
        <v>46</v>
      </c>
      <c r="F225" s="72" t="s">
        <v>46</v>
      </c>
      <c r="G225" s="72" t="s">
        <v>183</v>
      </c>
      <c r="H225" s="73" t="s">
        <v>183</v>
      </c>
      <c r="I225" s="73" t="s">
        <v>183</v>
      </c>
      <c r="J225" s="73" t="s">
        <v>183</v>
      </c>
      <c r="K225" s="73" t="s">
        <v>183</v>
      </c>
      <c r="L225" s="73" t="s">
        <v>183</v>
      </c>
      <c r="M225" s="73" t="s">
        <v>183</v>
      </c>
      <c r="N225" s="73" t="s">
        <v>183</v>
      </c>
      <c r="O225" s="73" t="s">
        <v>183</v>
      </c>
      <c r="P225" s="73" t="s">
        <v>183</v>
      </c>
      <c r="Q225" s="73" t="s">
        <v>183</v>
      </c>
      <c r="R225" s="73" t="s">
        <v>183</v>
      </c>
      <c r="S225" s="73">
        <v>1.1618746796777799</v>
      </c>
      <c r="T225" s="73">
        <v>0.13385200788834001</v>
      </c>
      <c r="U225" s="73">
        <v>-1.00648668729334</v>
      </c>
      <c r="V225" s="73" t="s">
        <v>189</v>
      </c>
    </row>
    <row r="226" spans="1:22" s="65" customFormat="1">
      <c r="A226" s="71">
        <v>224</v>
      </c>
      <c r="B226" s="72" t="s">
        <v>789</v>
      </c>
      <c r="C226" s="72" t="s">
        <v>790</v>
      </c>
      <c r="D226" s="72" t="s">
        <v>791</v>
      </c>
      <c r="E226" s="72" t="s">
        <v>46</v>
      </c>
      <c r="F226" s="72" t="s">
        <v>46</v>
      </c>
      <c r="G226" s="72" t="s">
        <v>183</v>
      </c>
      <c r="H226" s="73" t="s">
        <v>183</v>
      </c>
      <c r="I226" s="73" t="s">
        <v>183</v>
      </c>
      <c r="J226" s="73" t="s">
        <v>183</v>
      </c>
      <c r="K226" s="73" t="s">
        <v>183</v>
      </c>
      <c r="L226" s="73" t="s">
        <v>183</v>
      </c>
      <c r="M226" s="73" t="s">
        <v>183</v>
      </c>
      <c r="N226" s="73" t="s">
        <v>183</v>
      </c>
      <c r="O226" s="73" t="s">
        <v>183</v>
      </c>
      <c r="P226" s="73" t="s">
        <v>183</v>
      </c>
      <c r="Q226" s="73" t="s">
        <v>183</v>
      </c>
      <c r="R226" s="73" t="s">
        <v>183</v>
      </c>
      <c r="S226" s="73">
        <v>1.35419401159634</v>
      </c>
      <c r="T226" s="73">
        <v>1.5975295664541801E-2</v>
      </c>
      <c r="U226" s="73">
        <v>-1.0417749939748</v>
      </c>
      <c r="V226" s="73" t="s">
        <v>189</v>
      </c>
    </row>
    <row r="227" spans="1:22" s="65" customFormat="1">
      <c r="A227" s="71">
        <v>225</v>
      </c>
      <c r="B227" s="72" t="s">
        <v>792</v>
      </c>
      <c r="C227" s="72" t="s">
        <v>793</v>
      </c>
      <c r="D227" s="72" t="s">
        <v>794</v>
      </c>
      <c r="E227" s="72" t="s">
        <v>46</v>
      </c>
      <c r="F227" s="72" t="s">
        <v>46</v>
      </c>
      <c r="G227" s="72" t="s">
        <v>183</v>
      </c>
      <c r="H227" s="73" t="s">
        <v>183</v>
      </c>
      <c r="I227" s="73" t="s">
        <v>183</v>
      </c>
      <c r="J227" s="73" t="s">
        <v>183</v>
      </c>
      <c r="K227" s="73" t="s">
        <v>183</v>
      </c>
      <c r="L227" s="73" t="s">
        <v>183</v>
      </c>
      <c r="M227" s="73" t="s">
        <v>183</v>
      </c>
      <c r="N227" s="73" t="s">
        <v>183</v>
      </c>
      <c r="O227" s="73" t="s">
        <v>183</v>
      </c>
      <c r="P227" s="73" t="s">
        <v>183</v>
      </c>
      <c r="Q227" s="73" t="s">
        <v>183</v>
      </c>
      <c r="R227" s="73" t="s">
        <v>183</v>
      </c>
      <c r="S227" s="73">
        <v>1.2339969730606499</v>
      </c>
      <c r="T227" s="73">
        <v>1.8398273978062499E-2</v>
      </c>
      <c r="U227" s="73">
        <v>-1.3376482092600599</v>
      </c>
      <c r="V227" s="73" t="s">
        <v>189</v>
      </c>
    </row>
    <row r="228" spans="1:22" s="65" customFormat="1">
      <c r="A228" s="71">
        <v>226</v>
      </c>
      <c r="B228" s="72" t="s">
        <v>795</v>
      </c>
      <c r="C228" s="72" t="s">
        <v>764</v>
      </c>
      <c r="D228" s="72" t="s">
        <v>796</v>
      </c>
      <c r="E228" s="72" t="s">
        <v>46</v>
      </c>
      <c r="F228" s="72" t="s">
        <v>46</v>
      </c>
      <c r="G228" s="72" t="s">
        <v>183</v>
      </c>
      <c r="H228" s="73" t="s">
        <v>183</v>
      </c>
      <c r="I228" s="73" t="s">
        <v>183</v>
      </c>
      <c r="J228" s="73" t="s">
        <v>183</v>
      </c>
      <c r="K228" s="73" t="s">
        <v>183</v>
      </c>
      <c r="L228" s="73" t="s">
        <v>183</v>
      </c>
      <c r="M228" s="73" t="s">
        <v>183</v>
      </c>
      <c r="N228" s="73" t="s">
        <v>183</v>
      </c>
      <c r="O228" s="73" t="s">
        <v>183</v>
      </c>
      <c r="P228" s="73" t="s">
        <v>183</v>
      </c>
      <c r="Q228" s="73" t="s">
        <v>183</v>
      </c>
      <c r="R228" s="73" t="s">
        <v>183</v>
      </c>
      <c r="S228" s="73">
        <v>1.16713607645281</v>
      </c>
      <c r="T228" s="73">
        <v>7.6736846732709502E-2</v>
      </c>
      <c r="U228" s="73">
        <v>-1.15771927018818</v>
      </c>
      <c r="V228" s="73" t="s">
        <v>189</v>
      </c>
    </row>
    <row r="229" spans="1:22" s="65" customFormat="1">
      <c r="A229" s="71">
        <v>227</v>
      </c>
      <c r="B229" s="72" t="s">
        <v>797</v>
      </c>
      <c r="C229" s="72" t="s">
        <v>798</v>
      </c>
      <c r="D229" s="72" t="s">
        <v>799</v>
      </c>
      <c r="E229" s="72" t="s">
        <v>46</v>
      </c>
      <c r="F229" s="72" t="s">
        <v>46</v>
      </c>
      <c r="G229" s="72" t="s">
        <v>183</v>
      </c>
      <c r="H229" s="73" t="s">
        <v>183</v>
      </c>
      <c r="I229" s="73" t="s">
        <v>183</v>
      </c>
      <c r="J229" s="73" t="s">
        <v>183</v>
      </c>
      <c r="K229" s="73" t="s">
        <v>183</v>
      </c>
      <c r="L229" s="73" t="s">
        <v>183</v>
      </c>
      <c r="M229" s="73" t="s">
        <v>183</v>
      </c>
      <c r="N229" s="73" t="s">
        <v>183</v>
      </c>
      <c r="O229" s="73" t="s">
        <v>183</v>
      </c>
      <c r="P229" s="73" t="s">
        <v>183</v>
      </c>
      <c r="Q229" s="73" t="s">
        <v>183</v>
      </c>
      <c r="R229" s="73" t="s">
        <v>183</v>
      </c>
      <c r="S229" s="73">
        <v>1.48262989617693</v>
      </c>
      <c r="T229" s="73">
        <v>1.4879192745308901E-2</v>
      </c>
      <c r="U229" s="73">
        <v>-1.1142207203778001</v>
      </c>
      <c r="V229" s="73" t="s">
        <v>189</v>
      </c>
    </row>
    <row r="230" spans="1:22" s="65" customFormat="1">
      <c r="A230" s="71">
        <v>228</v>
      </c>
      <c r="B230" s="72" t="s">
        <v>800</v>
      </c>
      <c r="C230" s="72" t="s">
        <v>801</v>
      </c>
      <c r="D230" s="72" t="s">
        <v>802</v>
      </c>
      <c r="E230" s="72" t="s">
        <v>46</v>
      </c>
      <c r="F230" s="72" t="s">
        <v>46</v>
      </c>
      <c r="G230" s="72" t="s">
        <v>183</v>
      </c>
      <c r="H230" s="73" t="s">
        <v>183</v>
      </c>
      <c r="I230" s="73" t="s">
        <v>183</v>
      </c>
      <c r="J230" s="73" t="s">
        <v>183</v>
      </c>
      <c r="K230" s="73" t="s">
        <v>183</v>
      </c>
      <c r="L230" s="73" t="s">
        <v>183</v>
      </c>
      <c r="M230" s="73" t="s">
        <v>183</v>
      </c>
      <c r="N230" s="73" t="s">
        <v>183</v>
      </c>
      <c r="O230" s="73" t="s">
        <v>183</v>
      </c>
      <c r="P230" s="73" t="s">
        <v>183</v>
      </c>
      <c r="Q230" s="73" t="s">
        <v>183</v>
      </c>
      <c r="R230" s="73" t="s">
        <v>183</v>
      </c>
      <c r="S230" s="73">
        <v>1.3985562222030801</v>
      </c>
      <c r="T230" s="73">
        <v>1.53320955230882E-2</v>
      </c>
      <c r="U230" s="73">
        <v>-1.3051706125831399</v>
      </c>
      <c r="V230" s="73" t="s">
        <v>189</v>
      </c>
    </row>
    <row r="231" spans="1:22" s="65" customFormat="1">
      <c r="A231" s="71">
        <v>229</v>
      </c>
      <c r="B231" s="72" t="s">
        <v>803</v>
      </c>
      <c r="C231" s="72" t="s">
        <v>804</v>
      </c>
      <c r="D231" s="72" t="s">
        <v>805</v>
      </c>
      <c r="E231" s="72" t="s">
        <v>46</v>
      </c>
      <c r="F231" s="72" t="s">
        <v>46</v>
      </c>
      <c r="G231" s="72">
        <v>1.5541597736049899</v>
      </c>
      <c r="H231" s="73">
        <v>1.30975761027069E-2</v>
      </c>
      <c r="I231" s="73">
        <v>-1.1278205178763201</v>
      </c>
      <c r="J231" s="73" t="s">
        <v>189</v>
      </c>
      <c r="K231" s="73">
        <v>1.49744864589955</v>
      </c>
      <c r="L231" s="73">
        <v>1.04457576136123E-2</v>
      </c>
      <c r="M231" s="73">
        <v>10.5405949504452</v>
      </c>
      <c r="N231" s="73" t="s">
        <v>184</v>
      </c>
      <c r="O231" s="73">
        <v>1.46587630576577</v>
      </c>
      <c r="P231" s="73">
        <v>5.7855673618188103E-3</v>
      </c>
      <c r="Q231" s="73">
        <v>11.098149206985299</v>
      </c>
      <c r="R231" s="73" t="s">
        <v>184</v>
      </c>
      <c r="S231" s="73" t="s">
        <v>183</v>
      </c>
      <c r="T231" s="73" t="s">
        <v>183</v>
      </c>
      <c r="U231" s="73" t="s">
        <v>183</v>
      </c>
      <c r="V231" s="73" t="s">
        <v>183</v>
      </c>
    </row>
    <row r="232" spans="1:22" s="65" customFormat="1">
      <c r="A232" s="71">
        <v>230</v>
      </c>
      <c r="B232" s="72" t="s">
        <v>806</v>
      </c>
      <c r="C232" s="72" t="s">
        <v>807</v>
      </c>
      <c r="D232" s="72" t="s">
        <v>808</v>
      </c>
      <c r="E232" s="72" t="s">
        <v>46</v>
      </c>
      <c r="F232" s="72" t="s">
        <v>46</v>
      </c>
      <c r="G232" s="72" t="s">
        <v>183</v>
      </c>
      <c r="H232" s="73" t="s">
        <v>183</v>
      </c>
      <c r="I232" s="73" t="s">
        <v>183</v>
      </c>
      <c r="J232" s="73" t="s">
        <v>183</v>
      </c>
      <c r="K232" s="73">
        <v>1.4977525025998399</v>
      </c>
      <c r="L232" s="73">
        <v>5.2291508632043397E-3</v>
      </c>
      <c r="M232" s="73">
        <v>12.8307713088656</v>
      </c>
      <c r="N232" s="73" t="s">
        <v>184</v>
      </c>
      <c r="O232" s="73">
        <v>1.46480415237631</v>
      </c>
      <c r="P232" s="73">
        <v>1.4856858733908899E-2</v>
      </c>
      <c r="Q232" s="73">
        <v>11.899535171496</v>
      </c>
      <c r="R232" s="73" t="s">
        <v>184</v>
      </c>
      <c r="S232" s="73" t="s">
        <v>183</v>
      </c>
      <c r="T232" s="73" t="s">
        <v>183</v>
      </c>
      <c r="U232" s="73" t="s">
        <v>183</v>
      </c>
      <c r="V232" s="73" t="s">
        <v>183</v>
      </c>
    </row>
    <row r="233" spans="1:22" s="65" customFormat="1">
      <c r="A233" s="71">
        <v>231</v>
      </c>
      <c r="B233" s="72" t="s">
        <v>809</v>
      </c>
      <c r="C233" s="72" t="s">
        <v>810</v>
      </c>
      <c r="D233" s="72" t="s">
        <v>811</v>
      </c>
      <c r="E233" s="72" t="s">
        <v>46</v>
      </c>
      <c r="F233" s="72" t="s">
        <v>46</v>
      </c>
      <c r="G233" s="72" t="s">
        <v>183</v>
      </c>
      <c r="H233" s="73" t="s">
        <v>183</v>
      </c>
      <c r="I233" s="73" t="s">
        <v>183</v>
      </c>
      <c r="J233" s="73" t="s">
        <v>183</v>
      </c>
      <c r="K233" s="73">
        <v>1.42272559823418</v>
      </c>
      <c r="L233" s="73">
        <v>6.8722493159302706E-2</v>
      </c>
      <c r="M233" s="73">
        <v>2.2382534500390299</v>
      </c>
      <c r="N233" s="73" t="s">
        <v>184</v>
      </c>
      <c r="O233" s="73">
        <v>1.3246551369241599</v>
      </c>
      <c r="P233" s="73">
        <v>1.05649614437376E-2</v>
      </c>
      <c r="Q233" s="73">
        <v>1.10624600492199</v>
      </c>
      <c r="R233" s="73" t="s">
        <v>184</v>
      </c>
      <c r="S233" s="73" t="s">
        <v>183</v>
      </c>
      <c r="T233" s="73" t="s">
        <v>183</v>
      </c>
      <c r="U233" s="73" t="s">
        <v>183</v>
      </c>
      <c r="V233" s="73" t="s">
        <v>183</v>
      </c>
    </row>
    <row r="234" spans="1:22" s="65" customFormat="1">
      <c r="A234" s="71">
        <v>232</v>
      </c>
      <c r="B234" s="72" t="s">
        <v>812</v>
      </c>
      <c r="C234" s="72" t="s">
        <v>813</v>
      </c>
      <c r="D234" s="72" t="s">
        <v>814</v>
      </c>
      <c r="E234" s="72" t="s">
        <v>46</v>
      </c>
      <c r="F234" s="72" t="s">
        <v>46</v>
      </c>
      <c r="G234" s="72" t="s">
        <v>183</v>
      </c>
      <c r="H234" s="73" t="s">
        <v>183</v>
      </c>
      <c r="I234" s="73" t="s">
        <v>183</v>
      </c>
      <c r="J234" s="73" t="s">
        <v>183</v>
      </c>
      <c r="K234" s="73">
        <v>1.37209969903118</v>
      </c>
      <c r="L234" s="73">
        <v>7.4395733678711704E-2</v>
      </c>
      <c r="M234" s="73">
        <v>1.4317385294426399</v>
      </c>
      <c r="N234" s="73" t="s">
        <v>184</v>
      </c>
      <c r="O234" s="73">
        <v>1.3664139259821699</v>
      </c>
      <c r="P234" s="73">
        <v>5.3097337478085503E-2</v>
      </c>
      <c r="Q234" s="73">
        <v>1.55525104173927</v>
      </c>
      <c r="R234" s="73" t="s">
        <v>184</v>
      </c>
      <c r="S234" s="73" t="s">
        <v>183</v>
      </c>
      <c r="T234" s="73" t="s">
        <v>183</v>
      </c>
      <c r="U234" s="73" t="s">
        <v>183</v>
      </c>
      <c r="V234" s="73" t="s">
        <v>183</v>
      </c>
    </row>
    <row r="235" spans="1:22" s="65" customFormat="1">
      <c r="A235" s="71">
        <v>233</v>
      </c>
      <c r="B235" s="72" t="s">
        <v>815</v>
      </c>
      <c r="C235" s="72" t="s">
        <v>816</v>
      </c>
      <c r="D235" s="72" t="s">
        <v>817</v>
      </c>
      <c r="E235" s="72" t="s">
        <v>46</v>
      </c>
      <c r="F235" s="72" t="s">
        <v>46</v>
      </c>
      <c r="G235" s="72">
        <v>1.3961008066563401</v>
      </c>
      <c r="H235" s="73">
        <v>0.15320245867141699</v>
      </c>
      <c r="I235" s="73">
        <v>-1.18157921991264</v>
      </c>
      <c r="J235" s="73" t="s">
        <v>189</v>
      </c>
      <c r="K235" s="73" t="s">
        <v>183</v>
      </c>
      <c r="L235" s="73" t="s">
        <v>183</v>
      </c>
      <c r="M235" s="73" t="s">
        <v>183</v>
      </c>
      <c r="N235" s="73" t="s">
        <v>183</v>
      </c>
      <c r="O235" s="73">
        <v>1.35576241528282</v>
      </c>
      <c r="P235" s="73">
        <v>0.10625608943760199</v>
      </c>
      <c r="Q235" s="73">
        <v>1.84288123522289</v>
      </c>
      <c r="R235" s="73" t="s">
        <v>184</v>
      </c>
      <c r="S235" s="73" t="s">
        <v>183</v>
      </c>
      <c r="T235" s="73" t="s">
        <v>183</v>
      </c>
      <c r="U235" s="73" t="s">
        <v>183</v>
      </c>
      <c r="V235" s="73" t="s">
        <v>183</v>
      </c>
    </row>
    <row r="236" spans="1:22" s="65" customFormat="1">
      <c r="A236" s="71">
        <v>234</v>
      </c>
      <c r="B236" s="72" t="s">
        <v>818</v>
      </c>
      <c r="C236" s="72" t="s">
        <v>819</v>
      </c>
      <c r="D236" s="72" t="s">
        <v>820</v>
      </c>
      <c r="E236" s="72" t="s">
        <v>46</v>
      </c>
      <c r="F236" s="72" t="s">
        <v>46</v>
      </c>
      <c r="G236" s="72" t="s">
        <v>183</v>
      </c>
      <c r="H236" s="73" t="s">
        <v>183</v>
      </c>
      <c r="I236" s="73" t="s">
        <v>183</v>
      </c>
      <c r="J236" s="73" t="s">
        <v>183</v>
      </c>
      <c r="K236" s="73" t="s">
        <v>183</v>
      </c>
      <c r="L236" s="73" t="s">
        <v>183</v>
      </c>
      <c r="M236" s="73" t="s">
        <v>183</v>
      </c>
      <c r="N236" s="73" t="s">
        <v>183</v>
      </c>
      <c r="O236" s="73">
        <v>1.4466917473583001</v>
      </c>
      <c r="P236" s="73">
        <v>7.9483818101508102E-3</v>
      </c>
      <c r="Q236" s="73">
        <v>1.6873427287939999</v>
      </c>
      <c r="R236" s="73" t="s">
        <v>184</v>
      </c>
      <c r="S236" s="73" t="s">
        <v>183</v>
      </c>
      <c r="T236" s="73" t="s">
        <v>183</v>
      </c>
      <c r="U236" s="73" t="s">
        <v>183</v>
      </c>
      <c r="V236" s="73" t="s">
        <v>183</v>
      </c>
    </row>
    <row r="237" spans="1:22" s="65" customFormat="1">
      <c r="A237" s="71">
        <v>235</v>
      </c>
      <c r="B237" s="72" t="s">
        <v>821</v>
      </c>
      <c r="C237" s="72" t="s">
        <v>822</v>
      </c>
      <c r="D237" s="72" t="s">
        <v>823</v>
      </c>
      <c r="E237" s="72" t="s">
        <v>46</v>
      </c>
      <c r="F237" s="72" t="s">
        <v>46</v>
      </c>
      <c r="G237" s="72" t="s">
        <v>183</v>
      </c>
      <c r="H237" s="73" t="s">
        <v>183</v>
      </c>
      <c r="I237" s="73" t="s">
        <v>183</v>
      </c>
      <c r="J237" s="73" t="s">
        <v>183</v>
      </c>
      <c r="K237" s="73" t="s">
        <v>183</v>
      </c>
      <c r="L237" s="73" t="s">
        <v>183</v>
      </c>
      <c r="M237" s="73" t="s">
        <v>183</v>
      </c>
      <c r="N237" s="73" t="s">
        <v>183</v>
      </c>
      <c r="O237" s="73">
        <v>1.3836984412900599</v>
      </c>
      <c r="P237" s="73">
        <v>8.8675527867490504E-3</v>
      </c>
      <c r="Q237" s="73">
        <v>1.45844522090953</v>
      </c>
      <c r="R237" s="73" t="s">
        <v>184</v>
      </c>
      <c r="S237" s="73" t="s">
        <v>183</v>
      </c>
      <c r="T237" s="73" t="s">
        <v>183</v>
      </c>
      <c r="U237" s="73" t="s">
        <v>183</v>
      </c>
      <c r="V237" s="73" t="s">
        <v>183</v>
      </c>
    </row>
    <row r="238" spans="1:22" s="65" customFormat="1">
      <c r="A238" s="71">
        <v>236</v>
      </c>
      <c r="B238" s="72" t="s">
        <v>824</v>
      </c>
      <c r="C238" s="72" t="s">
        <v>825</v>
      </c>
      <c r="D238" s="72" t="s">
        <v>826</v>
      </c>
      <c r="E238" s="72" t="s">
        <v>46</v>
      </c>
      <c r="F238" s="72" t="s">
        <v>46</v>
      </c>
      <c r="G238" s="72" t="s">
        <v>183</v>
      </c>
      <c r="H238" s="73" t="s">
        <v>183</v>
      </c>
      <c r="I238" s="73" t="s">
        <v>183</v>
      </c>
      <c r="J238" s="73" t="s">
        <v>183</v>
      </c>
      <c r="K238" s="73" t="s">
        <v>183</v>
      </c>
      <c r="L238" s="73" t="s">
        <v>183</v>
      </c>
      <c r="M238" s="73" t="s">
        <v>183</v>
      </c>
      <c r="N238" s="73" t="s">
        <v>183</v>
      </c>
      <c r="O238" s="73">
        <v>1.3682158659628201</v>
      </c>
      <c r="P238" s="73">
        <v>1.0567421776863701E-2</v>
      </c>
      <c r="Q238" s="73">
        <v>1.3832519870268001</v>
      </c>
      <c r="R238" s="73" t="s">
        <v>184</v>
      </c>
      <c r="S238" s="73" t="s">
        <v>183</v>
      </c>
      <c r="T238" s="73" t="s">
        <v>183</v>
      </c>
      <c r="U238" s="73" t="s">
        <v>183</v>
      </c>
      <c r="V238" s="73" t="s">
        <v>183</v>
      </c>
    </row>
    <row r="239" spans="1:22" s="65" customFormat="1">
      <c r="A239" s="71">
        <v>237</v>
      </c>
      <c r="B239" s="72" t="s">
        <v>64</v>
      </c>
      <c r="C239" s="72" t="s">
        <v>827</v>
      </c>
      <c r="D239" s="72" t="s">
        <v>65</v>
      </c>
      <c r="E239" s="72" t="s">
        <v>46</v>
      </c>
      <c r="F239" s="72" t="s">
        <v>46</v>
      </c>
      <c r="G239" s="72">
        <v>1.40051760186233</v>
      </c>
      <c r="H239" s="73">
        <v>0.20833963525167601</v>
      </c>
      <c r="I239" s="73">
        <v>1.4581314337953799</v>
      </c>
      <c r="J239" s="73" t="s">
        <v>184</v>
      </c>
      <c r="K239" s="73" t="s">
        <v>183</v>
      </c>
      <c r="L239" s="73" t="s">
        <v>183</v>
      </c>
      <c r="M239" s="73" t="s">
        <v>183</v>
      </c>
      <c r="N239" s="73" t="s">
        <v>183</v>
      </c>
      <c r="O239" s="73">
        <v>1.2095288539505999</v>
      </c>
      <c r="P239" s="73">
        <v>0.22302906264460301</v>
      </c>
      <c r="Q239" s="73">
        <v>-2.0338316617276702</v>
      </c>
      <c r="R239" s="73" t="s">
        <v>189</v>
      </c>
      <c r="S239" s="73" t="s">
        <v>183</v>
      </c>
      <c r="T239" s="73" t="s">
        <v>183</v>
      </c>
      <c r="U239" s="73" t="s">
        <v>183</v>
      </c>
      <c r="V239" s="73" t="s">
        <v>183</v>
      </c>
    </row>
    <row r="240" spans="1:22" s="65" customFormat="1">
      <c r="A240" s="71">
        <v>238</v>
      </c>
      <c r="B240" s="72" t="s">
        <v>72</v>
      </c>
      <c r="C240" s="72" t="s">
        <v>827</v>
      </c>
      <c r="D240" s="72" t="s">
        <v>73</v>
      </c>
      <c r="E240" s="72" t="s">
        <v>46</v>
      </c>
      <c r="F240" s="72" t="s">
        <v>46</v>
      </c>
      <c r="G240" s="72">
        <v>1.3839014015367299</v>
      </c>
      <c r="H240" s="73">
        <v>0.21671130260406801</v>
      </c>
      <c r="I240" s="73">
        <v>1.5010965134452301</v>
      </c>
      <c r="J240" s="73" t="s">
        <v>184</v>
      </c>
      <c r="K240" s="73" t="s">
        <v>183</v>
      </c>
      <c r="L240" s="73" t="s">
        <v>183</v>
      </c>
      <c r="M240" s="73" t="s">
        <v>183</v>
      </c>
      <c r="N240" s="73" t="s">
        <v>183</v>
      </c>
      <c r="O240" s="73">
        <v>1.21408537641717</v>
      </c>
      <c r="P240" s="73">
        <v>0.21506860391971899</v>
      </c>
      <c r="Q240" s="73">
        <v>-2.0108803478758901</v>
      </c>
      <c r="R240" s="73" t="s">
        <v>189</v>
      </c>
      <c r="S240" s="73" t="s">
        <v>183</v>
      </c>
      <c r="T240" s="73" t="s">
        <v>183</v>
      </c>
      <c r="U240" s="73" t="s">
        <v>183</v>
      </c>
      <c r="V240" s="73" t="s">
        <v>183</v>
      </c>
    </row>
    <row r="241" spans="1:22" s="65" customFormat="1">
      <c r="A241" s="71">
        <v>239</v>
      </c>
      <c r="B241" s="72" t="s">
        <v>59</v>
      </c>
      <c r="C241" s="72" t="s">
        <v>828</v>
      </c>
      <c r="D241" s="72" t="s">
        <v>60</v>
      </c>
      <c r="E241" s="72" t="s">
        <v>46</v>
      </c>
      <c r="F241" s="72" t="s">
        <v>46</v>
      </c>
      <c r="G241" s="72">
        <v>1.5059325943629001</v>
      </c>
      <c r="H241" s="73">
        <v>1.3192522178147099E-2</v>
      </c>
      <c r="I241" s="73">
        <v>1.6840256809090799</v>
      </c>
      <c r="J241" s="73" t="s">
        <v>184</v>
      </c>
      <c r="K241" s="73" t="s">
        <v>183</v>
      </c>
      <c r="L241" s="73" t="s">
        <v>183</v>
      </c>
      <c r="M241" s="73" t="s">
        <v>183</v>
      </c>
      <c r="N241" s="73" t="s">
        <v>183</v>
      </c>
      <c r="O241" s="73">
        <v>1.3352140401233299</v>
      </c>
      <c r="P241" s="73">
        <v>1.4529359796723301E-3</v>
      </c>
      <c r="Q241" s="73">
        <v>-2.0966902348344201</v>
      </c>
      <c r="R241" s="73" t="s">
        <v>189</v>
      </c>
      <c r="S241" s="73" t="s">
        <v>183</v>
      </c>
      <c r="T241" s="73" t="s">
        <v>183</v>
      </c>
      <c r="U241" s="73" t="s">
        <v>183</v>
      </c>
      <c r="V241" s="73" t="s">
        <v>183</v>
      </c>
    </row>
    <row r="242" spans="1:22" s="65" customFormat="1">
      <c r="A242" s="71">
        <v>240</v>
      </c>
      <c r="B242" s="72" t="s">
        <v>144</v>
      </c>
      <c r="C242" s="72" t="s">
        <v>759</v>
      </c>
      <c r="D242" s="72" t="s">
        <v>145</v>
      </c>
      <c r="E242" s="72" t="s">
        <v>46</v>
      </c>
      <c r="F242" s="72" t="s">
        <v>46</v>
      </c>
      <c r="G242" s="72">
        <v>1.23563532092082</v>
      </c>
      <c r="H242" s="73">
        <v>0.28740474521415599</v>
      </c>
      <c r="I242" s="73">
        <v>9.9419563033207901</v>
      </c>
      <c r="J242" s="73" t="s">
        <v>184</v>
      </c>
      <c r="K242" s="73" t="s">
        <v>183</v>
      </c>
      <c r="L242" s="73" t="s">
        <v>183</v>
      </c>
      <c r="M242" s="73" t="s">
        <v>183</v>
      </c>
      <c r="N242" s="73" t="s">
        <v>183</v>
      </c>
      <c r="O242" s="73">
        <v>1.46260052153297</v>
      </c>
      <c r="P242" s="73">
        <v>7.0631262361406197E-2</v>
      </c>
      <c r="Q242" s="73">
        <v>-12.281653435610799</v>
      </c>
      <c r="R242" s="73" t="s">
        <v>189</v>
      </c>
      <c r="S242" s="73" t="s">
        <v>183</v>
      </c>
      <c r="T242" s="73" t="s">
        <v>183</v>
      </c>
      <c r="U242" s="73" t="s">
        <v>183</v>
      </c>
      <c r="V242" s="73" t="s">
        <v>183</v>
      </c>
    </row>
    <row r="243" spans="1:22" s="65" customFormat="1">
      <c r="A243" s="71">
        <v>241</v>
      </c>
      <c r="B243" s="72" t="s">
        <v>76</v>
      </c>
      <c r="C243" s="72" t="s">
        <v>829</v>
      </c>
      <c r="D243" s="72" t="s">
        <v>77</v>
      </c>
      <c r="E243" s="72" t="s">
        <v>46</v>
      </c>
      <c r="F243" s="72" t="s">
        <v>46</v>
      </c>
      <c r="G243" s="72">
        <v>1.7389307729207</v>
      </c>
      <c r="H243" s="73">
        <v>9.7639912317975794E-2</v>
      </c>
      <c r="I243" s="73">
        <v>10.0727686369232</v>
      </c>
      <c r="J243" s="73" t="s">
        <v>184</v>
      </c>
      <c r="K243" s="73" t="s">
        <v>183</v>
      </c>
      <c r="L243" s="73" t="s">
        <v>183</v>
      </c>
      <c r="M243" s="73" t="s">
        <v>183</v>
      </c>
      <c r="N243" s="73" t="s">
        <v>183</v>
      </c>
      <c r="O243" s="73">
        <v>1.46002477121006</v>
      </c>
      <c r="P243" s="73">
        <v>4.4671104171561497E-2</v>
      </c>
      <c r="Q243" s="73">
        <v>-9.9698862705771703</v>
      </c>
      <c r="R243" s="73" t="s">
        <v>189</v>
      </c>
      <c r="S243" s="73" t="s">
        <v>183</v>
      </c>
      <c r="T243" s="73" t="s">
        <v>183</v>
      </c>
      <c r="U243" s="73" t="s">
        <v>183</v>
      </c>
      <c r="V243" s="73" t="s">
        <v>183</v>
      </c>
    </row>
    <row r="244" spans="1:22" s="65" customFormat="1">
      <c r="A244" s="71">
        <v>242</v>
      </c>
      <c r="B244" s="72" t="s">
        <v>62</v>
      </c>
      <c r="C244" s="72" t="s">
        <v>830</v>
      </c>
      <c r="D244" s="72" t="s">
        <v>63</v>
      </c>
      <c r="E244" s="72" t="s">
        <v>46</v>
      </c>
      <c r="F244" s="72" t="s">
        <v>46</v>
      </c>
      <c r="G244" s="72">
        <v>1.23872192146724</v>
      </c>
      <c r="H244" s="73">
        <v>0.26675154871385698</v>
      </c>
      <c r="I244" s="73">
        <v>10.831430029245199</v>
      </c>
      <c r="J244" s="73" t="s">
        <v>184</v>
      </c>
      <c r="K244" s="73" t="s">
        <v>183</v>
      </c>
      <c r="L244" s="73" t="s">
        <v>183</v>
      </c>
      <c r="M244" s="73" t="s">
        <v>183</v>
      </c>
      <c r="N244" s="73" t="s">
        <v>183</v>
      </c>
      <c r="O244" s="73">
        <v>1.46465093200316</v>
      </c>
      <c r="P244" s="73">
        <v>3.7137948680769098E-2</v>
      </c>
      <c r="Q244" s="73">
        <v>-11.730401340195201</v>
      </c>
      <c r="R244" s="73" t="s">
        <v>189</v>
      </c>
      <c r="S244" s="73" t="s">
        <v>183</v>
      </c>
      <c r="T244" s="73" t="s">
        <v>183</v>
      </c>
      <c r="U244" s="73" t="s">
        <v>183</v>
      </c>
      <c r="V244" s="73" t="s">
        <v>183</v>
      </c>
    </row>
    <row r="245" spans="1:22" s="65" customFormat="1">
      <c r="A245" s="71">
        <v>243</v>
      </c>
      <c r="B245" s="72" t="s">
        <v>49</v>
      </c>
      <c r="C245" s="72" t="s">
        <v>831</v>
      </c>
      <c r="D245" s="72" t="s">
        <v>50</v>
      </c>
      <c r="E245" s="72" t="s">
        <v>46</v>
      </c>
      <c r="F245" s="72" t="s">
        <v>46</v>
      </c>
      <c r="G245" s="72">
        <v>1.7475720281539999</v>
      </c>
      <c r="H245" s="73">
        <v>1.28704893764845E-2</v>
      </c>
      <c r="I245" s="73">
        <v>10.866966116193799</v>
      </c>
      <c r="J245" s="73" t="s">
        <v>184</v>
      </c>
      <c r="K245" s="73" t="s">
        <v>183</v>
      </c>
      <c r="L245" s="73" t="s">
        <v>183</v>
      </c>
      <c r="M245" s="73" t="s">
        <v>183</v>
      </c>
      <c r="N245" s="73" t="s">
        <v>183</v>
      </c>
      <c r="O245" s="73">
        <v>1.46606912806752</v>
      </c>
      <c r="P245" s="73">
        <v>1.0325064237166699E-3</v>
      </c>
      <c r="Q245" s="73">
        <v>-11.6213157739446</v>
      </c>
      <c r="R245" s="73" t="s">
        <v>189</v>
      </c>
      <c r="S245" s="73" t="s">
        <v>183</v>
      </c>
      <c r="T245" s="73" t="s">
        <v>183</v>
      </c>
      <c r="U245" s="73" t="s">
        <v>183</v>
      </c>
      <c r="V245" s="73" t="s">
        <v>183</v>
      </c>
    </row>
    <row r="246" spans="1:22" s="65" customFormat="1">
      <c r="A246" s="71">
        <v>244</v>
      </c>
      <c r="B246" s="72" t="s">
        <v>74</v>
      </c>
      <c r="C246" s="72" t="s">
        <v>739</v>
      </c>
      <c r="D246" s="72" t="s">
        <v>75</v>
      </c>
      <c r="E246" s="72" t="s">
        <v>46</v>
      </c>
      <c r="F246" s="72" t="s">
        <v>46</v>
      </c>
      <c r="G246" s="72">
        <v>1.7371091390920199</v>
      </c>
      <c r="H246" s="73">
        <v>0.16186238298373001</v>
      </c>
      <c r="I246" s="73">
        <v>11.130931427230299</v>
      </c>
      <c r="J246" s="73" t="s">
        <v>184</v>
      </c>
      <c r="K246" s="73" t="s">
        <v>183</v>
      </c>
      <c r="L246" s="73" t="s">
        <v>183</v>
      </c>
      <c r="M246" s="73" t="s">
        <v>183</v>
      </c>
      <c r="N246" s="73" t="s">
        <v>183</v>
      </c>
      <c r="O246" s="73">
        <v>1.4625803172412599</v>
      </c>
      <c r="P246" s="73">
        <v>6.9023040408459704E-2</v>
      </c>
      <c r="Q246" s="73">
        <v>-12.324571790609401</v>
      </c>
      <c r="R246" s="73" t="s">
        <v>189</v>
      </c>
      <c r="S246" s="73" t="s">
        <v>183</v>
      </c>
      <c r="T246" s="73" t="s">
        <v>183</v>
      </c>
      <c r="U246" s="73" t="s">
        <v>183</v>
      </c>
      <c r="V246" s="73" t="s">
        <v>183</v>
      </c>
    </row>
    <row r="247" spans="1:22" s="65" customFormat="1">
      <c r="A247" s="71">
        <v>245</v>
      </c>
      <c r="B247" s="72" t="s">
        <v>832</v>
      </c>
      <c r="C247" s="72" t="s">
        <v>833</v>
      </c>
      <c r="D247" s="72" t="s">
        <v>834</v>
      </c>
      <c r="E247" s="72" t="s">
        <v>46</v>
      </c>
      <c r="F247" s="72" t="s">
        <v>46</v>
      </c>
      <c r="G247" s="72" t="s">
        <v>183</v>
      </c>
      <c r="H247" s="73" t="s">
        <v>183</v>
      </c>
      <c r="I247" s="73" t="s">
        <v>183</v>
      </c>
      <c r="J247" s="73" t="s">
        <v>183</v>
      </c>
      <c r="K247" s="73" t="s">
        <v>183</v>
      </c>
      <c r="L247" s="73" t="s">
        <v>183</v>
      </c>
      <c r="M247" s="73" t="s">
        <v>183</v>
      </c>
      <c r="N247" s="73" t="s">
        <v>183</v>
      </c>
      <c r="O247" s="73">
        <v>1.3407749064652299</v>
      </c>
      <c r="P247" s="73">
        <v>7.3208425523651796E-2</v>
      </c>
      <c r="Q247" s="73">
        <v>-1.42042171645607</v>
      </c>
      <c r="R247" s="73" t="s">
        <v>189</v>
      </c>
      <c r="S247" s="73" t="s">
        <v>183</v>
      </c>
      <c r="T247" s="73" t="s">
        <v>183</v>
      </c>
      <c r="U247" s="73" t="s">
        <v>183</v>
      </c>
      <c r="V247" s="73" t="s">
        <v>183</v>
      </c>
    </row>
    <row r="248" spans="1:22" s="65" customFormat="1">
      <c r="A248" s="71">
        <v>246</v>
      </c>
      <c r="B248" s="72" t="s">
        <v>835</v>
      </c>
      <c r="C248" s="72" t="s">
        <v>836</v>
      </c>
      <c r="D248" s="72" t="s">
        <v>837</v>
      </c>
      <c r="E248" s="72" t="s">
        <v>46</v>
      </c>
      <c r="F248" s="72" t="s">
        <v>46</v>
      </c>
      <c r="G248" s="72" t="s">
        <v>183</v>
      </c>
      <c r="H248" s="73" t="s">
        <v>183</v>
      </c>
      <c r="I248" s="73" t="s">
        <v>183</v>
      </c>
      <c r="J248" s="73" t="s">
        <v>183</v>
      </c>
      <c r="K248" s="73" t="s">
        <v>183</v>
      </c>
      <c r="L248" s="73" t="s">
        <v>183</v>
      </c>
      <c r="M248" s="73" t="s">
        <v>183</v>
      </c>
      <c r="N248" s="73" t="s">
        <v>183</v>
      </c>
      <c r="O248" s="73">
        <v>1.0891868156467299</v>
      </c>
      <c r="P248" s="73">
        <v>0.106761452192279</v>
      </c>
      <c r="Q248" s="73">
        <v>-1.4155457587328899</v>
      </c>
      <c r="R248" s="73" t="s">
        <v>189</v>
      </c>
      <c r="S248" s="73" t="s">
        <v>183</v>
      </c>
      <c r="T248" s="73" t="s">
        <v>183</v>
      </c>
      <c r="U248" s="73" t="s">
        <v>183</v>
      </c>
      <c r="V248" s="73" t="s">
        <v>183</v>
      </c>
    </row>
    <row r="249" spans="1:22" s="65" customFormat="1">
      <c r="A249" s="71">
        <v>247</v>
      </c>
      <c r="B249" s="72" t="s">
        <v>838</v>
      </c>
      <c r="C249" s="72" t="s">
        <v>833</v>
      </c>
      <c r="D249" s="72" t="s">
        <v>839</v>
      </c>
      <c r="E249" s="72" t="s">
        <v>46</v>
      </c>
      <c r="F249" s="72" t="s">
        <v>46</v>
      </c>
      <c r="G249" s="72" t="s">
        <v>183</v>
      </c>
      <c r="H249" s="73" t="s">
        <v>183</v>
      </c>
      <c r="I249" s="73" t="s">
        <v>183</v>
      </c>
      <c r="J249" s="73" t="s">
        <v>183</v>
      </c>
      <c r="K249" s="73" t="s">
        <v>183</v>
      </c>
      <c r="L249" s="73" t="s">
        <v>183</v>
      </c>
      <c r="M249" s="73" t="s">
        <v>183</v>
      </c>
      <c r="N249" s="73" t="s">
        <v>183</v>
      </c>
      <c r="O249" s="73">
        <v>1.3525145816545101</v>
      </c>
      <c r="P249" s="73">
        <v>5.5124026021611698E-2</v>
      </c>
      <c r="Q249" s="73">
        <v>-1.38679095094144</v>
      </c>
      <c r="R249" s="73" t="s">
        <v>189</v>
      </c>
      <c r="S249" s="73" t="s">
        <v>183</v>
      </c>
      <c r="T249" s="73" t="s">
        <v>183</v>
      </c>
      <c r="U249" s="73" t="s">
        <v>183</v>
      </c>
      <c r="V249" s="73" t="s">
        <v>183</v>
      </c>
    </row>
    <row r="250" spans="1:22" s="65" customFormat="1">
      <c r="A250" s="71">
        <v>248</v>
      </c>
      <c r="B250" s="72" t="s">
        <v>840</v>
      </c>
      <c r="C250" s="72" t="s">
        <v>841</v>
      </c>
      <c r="D250" s="72" t="s">
        <v>842</v>
      </c>
      <c r="E250" s="72" t="s">
        <v>46</v>
      </c>
      <c r="F250" s="72" t="s">
        <v>46</v>
      </c>
      <c r="G250" s="72" t="s">
        <v>183</v>
      </c>
      <c r="H250" s="73" t="s">
        <v>183</v>
      </c>
      <c r="I250" s="73" t="s">
        <v>183</v>
      </c>
      <c r="J250" s="73" t="s">
        <v>183</v>
      </c>
      <c r="K250" s="73" t="s">
        <v>183</v>
      </c>
      <c r="L250" s="73" t="s">
        <v>183</v>
      </c>
      <c r="M250" s="73" t="s">
        <v>183</v>
      </c>
      <c r="N250" s="73" t="s">
        <v>183</v>
      </c>
      <c r="O250" s="73">
        <v>1.4133866524340599</v>
      </c>
      <c r="P250" s="73">
        <v>2.09241661689165E-2</v>
      </c>
      <c r="Q250" s="73">
        <v>-1.4284233313589101</v>
      </c>
      <c r="R250" s="73" t="s">
        <v>189</v>
      </c>
      <c r="S250" s="73" t="s">
        <v>183</v>
      </c>
      <c r="T250" s="73" t="s">
        <v>183</v>
      </c>
      <c r="U250" s="73" t="s">
        <v>183</v>
      </c>
      <c r="V250" s="73" t="s">
        <v>183</v>
      </c>
    </row>
    <row r="251" spans="1:22" s="65" customFormat="1">
      <c r="A251" s="71">
        <v>249</v>
      </c>
      <c r="B251" s="72" t="s">
        <v>843</v>
      </c>
      <c r="C251" s="72" t="s">
        <v>844</v>
      </c>
      <c r="D251" s="72" t="s">
        <v>845</v>
      </c>
      <c r="E251" s="72" t="s">
        <v>46</v>
      </c>
      <c r="F251" s="72" t="s">
        <v>46</v>
      </c>
      <c r="G251" s="72" t="s">
        <v>183</v>
      </c>
      <c r="H251" s="73" t="s">
        <v>183</v>
      </c>
      <c r="I251" s="73" t="s">
        <v>183</v>
      </c>
      <c r="J251" s="73" t="s">
        <v>183</v>
      </c>
      <c r="K251" s="73" t="s">
        <v>183</v>
      </c>
      <c r="L251" s="73" t="s">
        <v>183</v>
      </c>
      <c r="M251" s="73" t="s">
        <v>183</v>
      </c>
      <c r="N251" s="73" t="s">
        <v>183</v>
      </c>
      <c r="O251" s="73">
        <v>1.3947286705586099</v>
      </c>
      <c r="P251" s="73">
        <v>1.01099132737929E-2</v>
      </c>
      <c r="Q251" s="73">
        <v>-1.07036838706499</v>
      </c>
      <c r="R251" s="73" t="s">
        <v>189</v>
      </c>
      <c r="S251" s="73" t="s">
        <v>183</v>
      </c>
      <c r="T251" s="73" t="s">
        <v>183</v>
      </c>
      <c r="U251" s="73" t="s">
        <v>183</v>
      </c>
      <c r="V251" s="73" t="s">
        <v>183</v>
      </c>
    </row>
    <row r="252" spans="1:22" s="65" customFormat="1">
      <c r="A252" s="71">
        <v>250</v>
      </c>
      <c r="B252" s="72" t="s">
        <v>846</v>
      </c>
      <c r="C252" s="72" t="s">
        <v>844</v>
      </c>
      <c r="D252" s="72" t="s">
        <v>847</v>
      </c>
      <c r="E252" s="72" t="s">
        <v>46</v>
      </c>
      <c r="F252" s="72" t="s">
        <v>46</v>
      </c>
      <c r="G252" s="72" t="s">
        <v>183</v>
      </c>
      <c r="H252" s="73" t="s">
        <v>183</v>
      </c>
      <c r="I252" s="73" t="s">
        <v>183</v>
      </c>
      <c r="J252" s="73" t="s">
        <v>183</v>
      </c>
      <c r="K252" s="73" t="s">
        <v>183</v>
      </c>
      <c r="L252" s="73" t="s">
        <v>183</v>
      </c>
      <c r="M252" s="73" t="s">
        <v>183</v>
      </c>
      <c r="N252" s="73" t="s">
        <v>183</v>
      </c>
      <c r="O252" s="73">
        <v>1.3879446037477901</v>
      </c>
      <c r="P252" s="73">
        <v>2.0789165451050098E-3</v>
      </c>
      <c r="Q252" s="73">
        <v>-1.3332006346501599</v>
      </c>
      <c r="R252" s="73" t="s">
        <v>189</v>
      </c>
      <c r="S252" s="73" t="s">
        <v>183</v>
      </c>
      <c r="T252" s="73" t="s">
        <v>183</v>
      </c>
      <c r="U252" s="73" t="s">
        <v>183</v>
      </c>
      <c r="V252" s="73" t="s">
        <v>183</v>
      </c>
    </row>
    <row r="253" spans="1:22" s="65" customFormat="1">
      <c r="A253" s="71">
        <v>251</v>
      </c>
      <c r="B253" s="72" t="s">
        <v>848</v>
      </c>
      <c r="C253" s="72" t="s">
        <v>849</v>
      </c>
      <c r="D253" s="72" t="s">
        <v>850</v>
      </c>
      <c r="E253" s="72" t="s">
        <v>46</v>
      </c>
      <c r="F253" s="72" t="s">
        <v>46</v>
      </c>
      <c r="G253" s="72">
        <v>1.71292146500908</v>
      </c>
      <c r="H253" s="73">
        <v>6.3485249068380104E-3</v>
      </c>
      <c r="I253" s="73">
        <v>-1.18660480097787</v>
      </c>
      <c r="J253" s="73" t="s">
        <v>189</v>
      </c>
      <c r="K253" s="73">
        <v>1.4866712815674801</v>
      </c>
      <c r="L253" s="73">
        <v>5.0568754332524198E-3</v>
      </c>
      <c r="M253" s="73">
        <v>-1.73480695794624</v>
      </c>
      <c r="N253" s="73" t="s">
        <v>189</v>
      </c>
      <c r="O253" s="73" t="s">
        <v>183</v>
      </c>
      <c r="P253" s="73" t="s">
        <v>183</v>
      </c>
      <c r="Q253" s="73" t="s">
        <v>183</v>
      </c>
      <c r="R253" s="73" t="s">
        <v>183</v>
      </c>
      <c r="S253" s="73" t="s">
        <v>183</v>
      </c>
      <c r="T253" s="73" t="s">
        <v>183</v>
      </c>
      <c r="U253" s="73" t="s">
        <v>183</v>
      </c>
      <c r="V253" s="73" t="s">
        <v>183</v>
      </c>
    </row>
    <row r="254" spans="1:22" s="65" customFormat="1">
      <c r="A254" s="71">
        <v>252</v>
      </c>
      <c r="B254" s="72" t="s">
        <v>851</v>
      </c>
      <c r="C254" s="72" t="s">
        <v>852</v>
      </c>
      <c r="D254" s="72" t="s">
        <v>853</v>
      </c>
      <c r="E254" s="72" t="s">
        <v>46</v>
      </c>
      <c r="F254" s="72" t="s">
        <v>46</v>
      </c>
      <c r="G254" s="72">
        <v>1.3018470459484901</v>
      </c>
      <c r="H254" s="73">
        <v>0.14882507571983</v>
      </c>
      <c r="I254" s="73">
        <v>-1.17696861849767</v>
      </c>
      <c r="J254" s="73" t="s">
        <v>189</v>
      </c>
      <c r="K254" s="73" t="s">
        <v>183</v>
      </c>
      <c r="L254" s="73" t="s">
        <v>183</v>
      </c>
      <c r="M254" s="73" t="s">
        <v>183</v>
      </c>
      <c r="N254" s="73" t="s">
        <v>183</v>
      </c>
      <c r="O254" s="73" t="s">
        <v>183</v>
      </c>
      <c r="P254" s="73" t="s">
        <v>183</v>
      </c>
      <c r="Q254" s="73" t="s">
        <v>183</v>
      </c>
      <c r="R254" s="73" t="s">
        <v>183</v>
      </c>
      <c r="S254" s="73" t="s">
        <v>183</v>
      </c>
      <c r="T254" s="73" t="s">
        <v>183</v>
      </c>
      <c r="U254" s="73" t="s">
        <v>183</v>
      </c>
      <c r="V254" s="73" t="s">
        <v>183</v>
      </c>
    </row>
    <row r="255" spans="1:22" s="65" customFormat="1">
      <c r="A255" s="71">
        <v>253</v>
      </c>
      <c r="B255" s="72" t="s">
        <v>854</v>
      </c>
      <c r="C255" s="72" t="s">
        <v>855</v>
      </c>
      <c r="D255" s="72" t="s">
        <v>856</v>
      </c>
      <c r="E255" s="72" t="s">
        <v>46</v>
      </c>
      <c r="F255" s="72" t="s">
        <v>46</v>
      </c>
      <c r="G255" s="72">
        <v>1.22628795760291</v>
      </c>
      <c r="H255" s="73">
        <v>0.18703841299493101</v>
      </c>
      <c r="I255" s="73">
        <v>1.05491308065775</v>
      </c>
      <c r="J255" s="73" t="s">
        <v>184</v>
      </c>
      <c r="K255" s="73" t="s">
        <v>183</v>
      </c>
      <c r="L255" s="73" t="s">
        <v>183</v>
      </c>
      <c r="M255" s="73" t="s">
        <v>183</v>
      </c>
      <c r="N255" s="73" t="s">
        <v>183</v>
      </c>
      <c r="O255" s="73" t="s">
        <v>183</v>
      </c>
      <c r="P255" s="73" t="s">
        <v>183</v>
      </c>
      <c r="Q255" s="73" t="s">
        <v>183</v>
      </c>
      <c r="R255" s="73" t="s">
        <v>183</v>
      </c>
      <c r="S255" s="73" t="s">
        <v>183</v>
      </c>
      <c r="T255" s="73" t="s">
        <v>183</v>
      </c>
      <c r="U255" s="73" t="s">
        <v>183</v>
      </c>
      <c r="V255" s="73" t="s">
        <v>183</v>
      </c>
    </row>
    <row r="256" spans="1:22" s="65" customFormat="1">
      <c r="A256" s="71">
        <v>254</v>
      </c>
      <c r="B256" s="72" t="s">
        <v>857</v>
      </c>
      <c r="C256" s="72" t="s">
        <v>858</v>
      </c>
      <c r="D256" s="72" t="s">
        <v>859</v>
      </c>
      <c r="E256" s="72" t="s">
        <v>860</v>
      </c>
      <c r="F256" s="72" t="s">
        <v>861</v>
      </c>
      <c r="G256" s="72">
        <v>1.6432525706544401</v>
      </c>
      <c r="H256" s="73">
        <v>0.29583977334317102</v>
      </c>
      <c r="I256" s="73">
        <v>-11.654190481843999</v>
      </c>
      <c r="J256" s="73" t="s">
        <v>189</v>
      </c>
      <c r="K256" s="73">
        <v>1.27095165071863</v>
      </c>
      <c r="L256" s="73">
        <v>0.37040971679760198</v>
      </c>
      <c r="M256" s="73">
        <v>8.8536869753092802</v>
      </c>
      <c r="N256" s="73" t="s">
        <v>184</v>
      </c>
      <c r="O256" s="73" t="s">
        <v>183</v>
      </c>
      <c r="P256" s="73" t="s">
        <v>183</v>
      </c>
      <c r="Q256" s="73" t="s">
        <v>183</v>
      </c>
      <c r="R256" s="73" t="s">
        <v>183</v>
      </c>
      <c r="S256" s="73">
        <v>1.48539866778188</v>
      </c>
      <c r="T256" s="73">
        <v>0.36959530544421199</v>
      </c>
      <c r="U256" s="73">
        <v>-15.5788045303772</v>
      </c>
      <c r="V256" s="73" t="s">
        <v>189</v>
      </c>
    </row>
    <row r="257" spans="1:22" s="65" customFormat="1">
      <c r="A257" s="71">
        <v>255</v>
      </c>
      <c r="B257" s="72" t="s">
        <v>862</v>
      </c>
      <c r="C257" s="72" t="s">
        <v>863</v>
      </c>
      <c r="D257" s="72" t="s">
        <v>864</v>
      </c>
      <c r="E257" s="72" t="s">
        <v>860</v>
      </c>
      <c r="F257" s="72" t="s">
        <v>861</v>
      </c>
      <c r="G257" s="72">
        <v>1.4339459101820999</v>
      </c>
      <c r="H257" s="73">
        <v>0.200596292843882</v>
      </c>
      <c r="I257" s="73">
        <v>-3.6010197639301298</v>
      </c>
      <c r="J257" s="73" t="s">
        <v>189</v>
      </c>
      <c r="K257" s="73">
        <v>1.4702865827473901</v>
      </c>
      <c r="L257" s="73">
        <v>0.169140531467628</v>
      </c>
      <c r="M257" s="73">
        <v>7.4030720852809804</v>
      </c>
      <c r="N257" s="73" t="s">
        <v>184</v>
      </c>
      <c r="O257" s="73" t="s">
        <v>183</v>
      </c>
      <c r="P257" s="73" t="s">
        <v>183</v>
      </c>
      <c r="Q257" s="73" t="s">
        <v>183</v>
      </c>
      <c r="R257" s="73" t="s">
        <v>183</v>
      </c>
      <c r="S257" s="73">
        <v>1.4995579628229001</v>
      </c>
      <c r="T257" s="73">
        <v>0.168363755851654</v>
      </c>
      <c r="U257" s="73">
        <v>-8.4320341611862695</v>
      </c>
      <c r="V257" s="73" t="s">
        <v>189</v>
      </c>
    </row>
    <row r="258" spans="1:22" s="65" customFormat="1">
      <c r="A258" s="71">
        <v>256</v>
      </c>
      <c r="B258" s="72" t="s">
        <v>865</v>
      </c>
      <c r="C258" s="72" t="s">
        <v>866</v>
      </c>
      <c r="D258" s="72" t="s">
        <v>867</v>
      </c>
      <c r="E258" s="72" t="s">
        <v>151</v>
      </c>
      <c r="F258" s="72" t="s">
        <v>868</v>
      </c>
      <c r="G258" s="72" t="s">
        <v>183</v>
      </c>
      <c r="H258" s="73" t="s">
        <v>183</v>
      </c>
      <c r="I258" s="73" t="s">
        <v>183</v>
      </c>
      <c r="J258" s="73" t="s">
        <v>183</v>
      </c>
      <c r="K258" s="73">
        <v>1.49740830075591</v>
      </c>
      <c r="L258" s="73">
        <v>1.2832064990609401E-2</v>
      </c>
      <c r="M258" s="73">
        <v>16.5625368582166</v>
      </c>
      <c r="N258" s="73" t="s">
        <v>184</v>
      </c>
      <c r="O258" s="73">
        <v>1.0389244178929899</v>
      </c>
      <c r="P258" s="73">
        <v>0.22336509615158101</v>
      </c>
      <c r="Q258" s="73">
        <v>12.002125891515901</v>
      </c>
      <c r="R258" s="73" t="s">
        <v>184</v>
      </c>
      <c r="S258" s="73">
        <v>1.2132207493559699</v>
      </c>
      <c r="T258" s="73">
        <v>8.4437049872010898E-3</v>
      </c>
      <c r="U258" s="73">
        <v>-4.7317268062845397</v>
      </c>
      <c r="V258" s="73" t="s">
        <v>189</v>
      </c>
    </row>
    <row r="259" spans="1:22" s="65" customFormat="1">
      <c r="A259" s="71">
        <v>257</v>
      </c>
      <c r="B259" s="72" t="s">
        <v>869</v>
      </c>
      <c r="C259" s="72" t="s">
        <v>866</v>
      </c>
      <c r="D259" s="72" t="s">
        <v>870</v>
      </c>
      <c r="E259" s="72" t="s">
        <v>151</v>
      </c>
      <c r="F259" s="72" t="s">
        <v>868</v>
      </c>
      <c r="G259" s="72" t="s">
        <v>183</v>
      </c>
      <c r="H259" s="73" t="s">
        <v>183</v>
      </c>
      <c r="I259" s="73" t="s">
        <v>183</v>
      </c>
      <c r="J259" s="73" t="s">
        <v>183</v>
      </c>
      <c r="K259" s="73">
        <v>1.49766890983692</v>
      </c>
      <c r="L259" s="73">
        <v>5.2896441116422098E-3</v>
      </c>
      <c r="M259" s="73">
        <v>18.639539816862001</v>
      </c>
      <c r="N259" s="73" t="s">
        <v>184</v>
      </c>
      <c r="O259" s="73">
        <v>1.46411959993984</v>
      </c>
      <c r="P259" s="73">
        <v>4.0482675725098498E-2</v>
      </c>
      <c r="Q259" s="73">
        <v>13.4430594782916</v>
      </c>
      <c r="R259" s="73" t="s">
        <v>184</v>
      </c>
      <c r="S259" s="73">
        <v>1.40679308226119</v>
      </c>
      <c r="T259" s="73">
        <v>1.23627000007745E-3</v>
      </c>
      <c r="U259" s="73">
        <v>-3.9977468885356</v>
      </c>
      <c r="V259" s="73" t="s">
        <v>189</v>
      </c>
    </row>
    <row r="260" spans="1:22" s="65" customFormat="1">
      <c r="A260" s="71">
        <v>258</v>
      </c>
      <c r="B260" s="72" t="s">
        <v>871</v>
      </c>
      <c r="C260" s="72" t="s">
        <v>866</v>
      </c>
      <c r="D260" s="72" t="s">
        <v>872</v>
      </c>
      <c r="E260" s="72" t="s">
        <v>151</v>
      </c>
      <c r="F260" s="72" t="s">
        <v>868</v>
      </c>
      <c r="G260" s="72" t="s">
        <v>183</v>
      </c>
      <c r="H260" s="73" t="s">
        <v>183</v>
      </c>
      <c r="I260" s="73" t="s">
        <v>183</v>
      </c>
      <c r="J260" s="73" t="s">
        <v>183</v>
      </c>
      <c r="K260" s="73">
        <v>1.4974185700773199</v>
      </c>
      <c r="L260" s="73">
        <v>1.34342472437577E-2</v>
      </c>
      <c r="M260" s="73">
        <v>16.490321661775798</v>
      </c>
      <c r="N260" s="73" t="s">
        <v>184</v>
      </c>
      <c r="O260" s="73">
        <v>1.4641798343356101</v>
      </c>
      <c r="P260" s="73">
        <v>4.7597159614929899E-2</v>
      </c>
      <c r="Q260" s="73">
        <v>13.600297008130299</v>
      </c>
      <c r="R260" s="73" t="s">
        <v>184</v>
      </c>
      <c r="S260" s="73">
        <v>1.4834128663482899</v>
      </c>
      <c r="T260" s="73">
        <v>1.4233382990160999E-2</v>
      </c>
      <c r="U260" s="73">
        <v>-2.8017124014225399</v>
      </c>
      <c r="V260" s="73" t="s">
        <v>189</v>
      </c>
    </row>
    <row r="261" spans="1:22" s="65" customFormat="1">
      <c r="A261" s="71">
        <v>259</v>
      </c>
      <c r="B261" s="72" t="s">
        <v>873</v>
      </c>
      <c r="C261" s="72" t="s">
        <v>866</v>
      </c>
      <c r="D261" s="72" t="s">
        <v>874</v>
      </c>
      <c r="E261" s="72" t="s">
        <v>151</v>
      </c>
      <c r="F261" s="72" t="s">
        <v>868</v>
      </c>
      <c r="G261" s="72" t="s">
        <v>183</v>
      </c>
      <c r="H261" s="73" t="s">
        <v>183</v>
      </c>
      <c r="I261" s="73" t="s">
        <v>183</v>
      </c>
      <c r="J261" s="73" t="s">
        <v>183</v>
      </c>
      <c r="K261" s="73">
        <v>1.4805873194618</v>
      </c>
      <c r="L261" s="73">
        <v>2.6128031927676199E-3</v>
      </c>
      <c r="M261" s="73">
        <v>3.9551784464297901</v>
      </c>
      <c r="N261" s="73" t="s">
        <v>184</v>
      </c>
      <c r="O261" s="73">
        <v>1.16105508978866</v>
      </c>
      <c r="P261" s="73">
        <v>0.13327299773196399</v>
      </c>
      <c r="Q261" s="73">
        <v>1.0929206184667899</v>
      </c>
      <c r="R261" s="73" t="s">
        <v>184</v>
      </c>
      <c r="S261" s="73">
        <v>1.50224142297236</v>
      </c>
      <c r="T261" s="73">
        <v>2.4923820153157001E-3</v>
      </c>
      <c r="U261" s="73">
        <v>-3.1185390215159501</v>
      </c>
      <c r="V261" s="73" t="s">
        <v>189</v>
      </c>
    </row>
    <row r="262" spans="1:22" s="65" customFormat="1">
      <c r="A262" s="71">
        <v>260</v>
      </c>
      <c r="B262" s="72" t="s">
        <v>149</v>
      </c>
      <c r="C262" s="72" t="s">
        <v>875</v>
      </c>
      <c r="D262" s="72" t="s">
        <v>150</v>
      </c>
      <c r="E262" s="72" t="s">
        <v>151</v>
      </c>
      <c r="F262" s="72" t="s">
        <v>868</v>
      </c>
      <c r="G262" s="72">
        <v>1.74794051382962</v>
      </c>
      <c r="H262" s="73">
        <v>1.7030421147693899E-2</v>
      </c>
      <c r="I262" s="73">
        <v>13.386107345909</v>
      </c>
      <c r="J262" s="73" t="s">
        <v>184</v>
      </c>
      <c r="K262" s="73">
        <v>1.3238954965613701</v>
      </c>
      <c r="L262" s="73">
        <v>7.1086937068170195E-2</v>
      </c>
      <c r="M262" s="73">
        <v>2.0260468115819301</v>
      </c>
      <c r="N262" s="73" t="s">
        <v>184</v>
      </c>
      <c r="O262" s="73">
        <v>1.4611925574246201</v>
      </c>
      <c r="P262" s="73">
        <v>4.7493294542189597E-2</v>
      </c>
      <c r="Q262" s="73">
        <v>-12.6592880775361</v>
      </c>
      <c r="R262" s="73" t="s">
        <v>189</v>
      </c>
      <c r="S262" s="73">
        <v>1.25650843634901</v>
      </c>
      <c r="T262" s="73">
        <v>0.111701273362088</v>
      </c>
      <c r="U262" s="73">
        <v>-1.2992275432090801</v>
      </c>
      <c r="V262" s="73" t="s">
        <v>189</v>
      </c>
    </row>
    <row r="263" spans="1:22" s="65" customFormat="1">
      <c r="A263" s="71">
        <v>261</v>
      </c>
      <c r="B263" s="72" t="s">
        <v>153</v>
      </c>
      <c r="C263" s="72" t="s">
        <v>866</v>
      </c>
      <c r="D263" s="72" t="s">
        <v>154</v>
      </c>
      <c r="E263" s="72" t="s">
        <v>151</v>
      </c>
      <c r="F263" s="72" t="s">
        <v>868</v>
      </c>
      <c r="G263" s="72">
        <v>1.7436188836829101</v>
      </c>
      <c r="H263" s="73">
        <v>0.15897901687141</v>
      </c>
      <c r="I263" s="73">
        <v>15.453675236797601</v>
      </c>
      <c r="J263" s="73" t="s">
        <v>184</v>
      </c>
      <c r="K263" s="73">
        <v>1.47775869469295</v>
      </c>
      <c r="L263" s="73">
        <v>4.1613201314281999E-2</v>
      </c>
      <c r="M263" s="73">
        <v>4.0025939298709998</v>
      </c>
      <c r="N263" s="73" t="s">
        <v>184</v>
      </c>
      <c r="O263" s="73">
        <v>1.4646690639398501</v>
      </c>
      <c r="P263" s="73">
        <v>1.29171133477494E-2</v>
      </c>
      <c r="Q263" s="73">
        <v>-14.4682274006502</v>
      </c>
      <c r="R263" s="73" t="s">
        <v>189</v>
      </c>
      <c r="S263" s="73">
        <v>1.3938358642658799</v>
      </c>
      <c r="T263" s="73">
        <v>3.8930992390024503E-2</v>
      </c>
      <c r="U263" s="73">
        <v>-3.01714609372367</v>
      </c>
      <c r="V263" s="73" t="s">
        <v>189</v>
      </c>
    </row>
    <row r="264" spans="1:22" s="65" customFormat="1">
      <c r="A264" s="71">
        <v>262</v>
      </c>
      <c r="B264" s="72" t="s">
        <v>876</v>
      </c>
      <c r="C264" s="72" t="s">
        <v>877</v>
      </c>
      <c r="D264" s="72" t="s">
        <v>878</v>
      </c>
      <c r="E264" s="72" t="s">
        <v>151</v>
      </c>
      <c r="F264" s="72" t="s">
        <v>879</v>
      </c>
      <c r="G264" s="72" t="s">
        <v>183</v>
      </c>
      <c r="H264" s="73" t="s">
        <v>183</v>
      </c>
      <c r="I264" s="73" t="s">
        <v>183</v>
      </c>
      <c r="J264" s="73" t="s">
        <v>183</v>
      </c>
      <c r="K264" s="73" t="s">
        <v>183</v>
      </c>
      <c r="L264" s="73" t="s">
        <v>183</v>
      </c>
      <c r="M264" s="73" t="s">
        <v>183</v>
      </c>
      <c r="N264" s="73" t="s">
        <v>183</v>
      </c>
      <c r="O264" s="73">
        <v>1.4663234160587399</v>
      </c>
      <c r="P264" s="73">
        <v>7.6809342637490603E-3</v>
      </c>
      <c r="Q264" s="73">
        <v>-10.9435840505913</v>
      </c>
      <c r="R264" s="73" t="s">
        <v>189</v>
      </c>
      <c r="S264" s="73">
        <v>1.5160201283188499</v>
      </c>
      <c r="T264" s="73">
        <v>5.4647707113462098E-2</v>
      </c>
      <c r="U264" s="73">
        <v>-10.6885328576598</v>
      </c>
      <c r="V264" s="73" t="s">
        <v>189</v>
      </c>
    </row>
    <row r="265" spans="1:22" s="65" customFormat="1">
      <c r="A265" s="71">
        <v>263</v>
      </c>
      <c r="B265" s="72" t="s">
        <v>880</v>
      </c>
      <c r="C265" s="72" t="s">
        <v>881</v>
      </c>
      <c r="D265" s="72" t="s">
        <v>882</v>
      </c>
      <c r="E265" s="72" t="s">
        <v>151</v>
      </c>
      <c r="F265" s="72" t="s">
        <v>868</v>
      </c>
      <c r="G265" s="72">
        <v>1.24088312125276</v>
      </c>
      <c r="H265" s="73">
        <v>0.20813563117995601</v>
      </c>
      <c r="I265" s="73">
        <v>-8.82156019417104</v>
      </c>
      <c r="J265" s="73" t="s">
        <v>189</v>
      </c>
      <c r="K265" s="73">
        <v>1.4741336406590799</v>
      </c>
      <c r="L265" s="73">
        <v>8.7819616958135401E-3</v>
      </c>
      <c r="M265" s="73">
        <v>8.1761377497231909</v>
      </c>
      <c r="N265" s="73" t="s">
        <v>184</v>
      </c>
      <c r="O265" s="73" t="s">
        <v>183</v>
      </c>
      <c r="P265" s="73" t="s">
        <v>183</v>
      </c>
      <c r="Q265" s="73" t="s">
        <v>183</v>
      </c>
      <c r="R265" s="73" t="s">
        <v>183</v>
      </c>
      <c r="S265" s="73">
        <v>1.51842891178399</v>
      </c>
      <c r="T265" s="73">
        <v>8.7424363833337893E-3</v>
      </c>
      <c r="U265" s="73">
        <v>-19.4112271787323</v>
      </c>
      <c r="V265" s="73" t="s">
        <v>189</v>
      </c>
    </row>
    <row r="266" spans="1:22" s="65" customFormat="1">
      <c r="A266" s="71">
        <v>264</v>
      </c>
      <c r="B266" s="72" t="s">
        <v>883</v>
      </c>
      <c r="C266" s="72" t="s">
        <v>866</v>
      </c>
      <c r="D266" s="72" t="s">
        <v>884</v>
      </c>
      <c r="E266" s="72" t="s">
        <v>151</v>
      </c>
      <c r="F266" s="72" t="s">
        <v>868</v>
      </c>
      <c r="G266" s="72" t="s">
        <v>183</v>
      </c>
      <c r="H266" s="73" t="s">
        <v>183</v>
      </c>
      <c r="I266" s="73" t="s">
        <v>183</v>
      </c>
      <c r="J266" s="73" t="s">
        <v>183</v>
      </c>
      <c r="K266" s="73">
        <v>1.4814166312406301</v>
      </c>
      <c r="L266" s="73">
        <v>3.7829040184086901E-3</v>
      </c>
      <c r="M266" s="73">
        <v>4.1068080673184202</v>
      </c>
      <c r="N266" s="73" t="s">
        <v>184</v>
      </c>
      <c r="O266" s="73" t="s">
        <v>183</v>
      </c>
      <c r="P266" s="73" t="s">
        <v>183</v>
      </c>
      <c r="Q266" s="73" t="s">
        <v>183</v>
      </c>
      <c r="R266" s="73" t="s">
        <v>183</v>
      </c>
      <c r="S266" s="73">
        <v>1.5144546048765899</v>
      </c>
      <c r="T266" s="73">
        <v>4.9267795880307101E-3</v>
      </c>
      <c r="U266" s="73">
        <v>-3.4426190228721598</v>
      </c>
      <c r="V266" s="73" t="s">
        <v>189</v>
      </c>
    </row>
    <row r="267" spans="1:22" s="65" customFormat="1">
      <c r="A267" s="71">
        <v>265</v>
      </c>
      <c r="B267" s="72" t="s">
        <v>885</v>
      </c>
      <c r="C267" s="72" t="s">
        <v>886</v>
      </c>
      <c r="D267" s="72" t="s">
        <v>887</v>
      </c>
      <c r="E267" s="72" t="s">
        <v>151</v>
      </c>
      <c r="F267" s="72" t="s">
        <v>868</v>
      </c>
      <c r="G267" s="72" t="s">
        <v>183</v>
      </c>
      <c r="H267" s="73" t="s">
        <v>183</v>
      </c>
      <c r="I267" s="73" t="s">
        <v>183</v>
      </c>
      <c r="J267" s="73" t="s">
        <v>183</v>
      </c>
      <c r="K267" s="73">
        <v>1.1792183696938801</v>
      </c>
      <c r="L267" s="73">
        <v>7.5181597743049999E-2</v>
      </c>
      <c r="M267" s="73">
        <v>2.2901045552708799</v>
      </c>
      <c r="N267" s="73" t="s">
        <v>184</v>
      </c>
      <c r="O267" s="73" t="s">
        <v>183</v>
      </c>
      <c r="P267" s="73" t="s">
        <v>183</v>
      </c>
      <c r="Q267" s="73" t="s">
        <v>183</v>
      </c>
      <c r="R267" s="73" t="s">
        <v>183</v>
      </c>
      <c r="S267" s="73">
        <v>1.48715083197408</v>
      </c>
      <c r="T267" s="73">
        <v>6.7216341768992396E-2</v>
      </c>
      <c r="U267" s="73">
        <v>-4.65451961606695</v>
      </c>
      <c r="V267" s="73" t="s">
        <v>189</v>
      </c>
    </row>
    <row r="268" spans="1:22" s="65" customFormat="1">
      <c r="A268" s="71">
        <v>266</v>
      </c>
      <c r="B268" s="72" t="s">
        <v>888</v>
      </c>
      <c r="C268" s="72" t="s">
        <v>866</v>
      </c>
      <c r="D268" s="72" t="s">
        <v>889</v>
      </c>
      <c r="E268" s="72" t="s">
        <v>151</v>
      </c>
      <c r="F268" s="72" t="s">
        <v>868</v>
      </c>
      <c r="G268" s="72" t="s">
        <v>183</v>
      </c>
      <c r="H268" s="73" t="s">
        <v>183</v>
      </c>
      <c r="I268" s="73" t="s">
        <v>183</v>
      </c>
      <c r="J268" s="73" t="s">
        <v>183</v>
      </c>
      <c r="K268" s="73">
        <v>1.25016691053495</v>
      </c>
      <c r="L268" s="73">
        <v>3.8251553787129102E-3</v>
      </c>
      <c r="M268" s="73">
        <v>6.0397130590426498</v>
      </c>
      <c r="N268" s="73" t="s">
        <v>184</v>
      </c>
      <c r="O268" s="73" t="s">
        <v>183</v>
      </c>
      <c r="P268" s="73" t="s">
        <v>183</v>
      </c>
      <c r="Q268" s="73" t="s">
        <v>183</v>
      </c>
      <c r="R268" s="73" t="s">
        <v>183</v>
      </c>
      <c r="S268" s="73">
        <v>1.5184336103487901</v>
      </c>
      <c r="T268" s="73">
        <v>5.0407711462637098E-3</v>
      </c>
      <c r="U268" s="73">
        <v>-17.383672375921101</v>
      </c>
      <c r="V268" s="73" t="s">
        <v>189</v>
      </c>
    </row>
    <row r="269" spans="1:22" s="65" customFormat="1">
      <c r="A269" s="71">
        <v>267</v>
      </c>
      <c r="B269" s="72" t="s">
        <v>890</v>
      </c>
      <c r="C269" s="72" t="s">
        <v>866</v>
      </c>
      <c r="D269" s="72" t="s">
        <v>891</v>
      </c>
      <c r="E269" s="72" t="s">
        <v>151</v>
      </c>
      <c r="F269" s="72" t="s">
        <v>868</v>
      </c>
      <c r="G269" s="72" t="s">
        <v>183</v>
      </c>
      <c r="H269" s="73" t="s">
        <v>183</v>
      </c>
      <c r="I269" s="73" t="s">
        <v>183</v>
      </c>
      <c r="J269" s="73" t="s">
        <v>183</v>
      </c>
      <c r="K269" s="73">
        <v>1.4527341025299001</v>
      </c>
      <c r="L269" s="73">
        <v>1.85763570583323E-3</v>
      </c>
      <c r="M269" s="73">
        <v>3.8165296199377501</v>
      </c>
      <c r="N269" s="73" t="s">
        <v>184</v>
      </c>
      <c r="O269" s="73" t="s">
        <v>183</v>
      </c>
      <c r="P269" s="73" t="s">
        <v>183</v>
      </c>
      <c r="Q269" s="73" t="s">
        <v>183</v>
      </c>
      <c r="R269" s="73" t="s">
        <v>183</v>
      </c>
      <c r="S269" s="73">
        <v>1.4747033500255</v>
      </c>
      <c r="T269" s="73">
        <v>1.85950942141046E-3</v>
      </c>
      <c r="U269" s="73">
        <v>-3.0504069441094699</v>
      </c>
      <c r="V269" s="73" t="s">
        <v>189</v>
      </c>
    </row>
    <row r="270" spans="1:22" s="65" customFormat="1">
      <c r="A270" s="71">
        <v>268</v>
      </c>
      <c r="B270" s="72" t="s">
        <v>892</v>
      </c>
      <c r="C270" s="72" t="s">
        <v>893</v>
      </c>
      <c r="D270" s="72" t="s">
        <v>894</v>
      </c>
      <c r="E270" s="72" t="s">
        <v>151</v>
      </c>
      <c r="F270" s="72" t="s">
        <v>868</v>
      </c>
      <c r="G270" s="72" t="s">
        <v>183</v>
      </c>
      <c r="H270" s="73" t="s">
        <v>183</v>
      </c>
      <c r="I270" s="73" t="s">
        <v>183</v>
      </c>
      <c r="J270" s="73" t="s">
        <v>183</v>
      </c>
      <c r="K270" s="73">
        <v>1.47401524279409</v>
      </c>
      <c r="L270" s="73">
        <v>2.1854080309264699E-2</v>
      </c>
      <c r="M270" s="73">
        <v>1.94045679793313</v>
      </c>
      <c r="N270" s="73" t="s">
        <v>184</v>
      </c>
      <c r="O270" s="73" t="s">
        <v>183</v>
      </c>
      <c r="P270" s="73" t="s">
        <v>183</v>
      </c>
      <c r="Q270" s="73" t="s">
        <v>183</v>
      </c>
      <c r="R270" s="73" t="s">
        <v>183</v>
      </c>
      <c r="S270" s="73">
        <v>1.4203075864422501</v>
      </c>
      <c r="T270" s="73">
        <v>1.1697747024141E-2</v>
      </c>
      <c r="U270" s="73">
        <v>-1.78766968304365</v>
      </c>
      <c r="V270" s="73" t="s">
        <v>189</v>
      </c>
    </row>
    <row r="271" spans="1:22" s="65" customFormat="1">
      <c r="A271" s="71">
        <v>269</v>
      </c>
      <c r="B271" s="72" t="s">
        <v>895</v>
      </c>
      <c r="C271" s="72" t="s">
        <v>896</v>
      </c>
      <c r="D271" s="72" t="s">
        <v>897</v>
      </c>
      <c r="E271" s="72" t="s">
        <v>151</v>
      </c>
      <c r="F271" s="72" t="s">
        <v>868</v>
      </c>
      <c r="G271" s="72" t="s">
        <v>183</v>
      </c>
      <c r="H271" s="73" t="s">
        <v>183</v>
      </c>
      <c r="I271" s="73" t="s">
        <v>183</v>
      </c>
      <c r="J271" s="73" t="s">
        <v>183</v>
      </c>
      <c r="K271" s="73">
        <v>1.4978002055756801</v>
      </c>
      <c r="L271" s="73">
        <v>7.6170730085222804E-4</v>
      </c>
      <c r="M271" s="73">
        <v>14.3834689772275</v>
      </c>
      <c r="N271" s="73" t="s">
        <v>184</v>
      </c>
      <c r="O271" s="73" t="s">
        <v>183</v>
      </c>
      <c r="P271" s="73" t="s">
        <v>183</v>
      </c>
      <c r="Q271" s="73" t="s">
        <v>183</v>
      </c>
      <c r="R271" s="73" t="s">
        <v>183</v>
      </c>
      <c r="S271" s="73">
        <v>1.5185140697497801</v>
      </c>
      <c r="T271" s="73">
        <v>7.6170730085222804E-4</v>
      </c>
      <c r="U271" s="73">
        <v>-14.3834689772275</v>
      </c>
      <c r="V271" s="73" t="s">
        <v>189</v>
      </c>
    </row>
    <row r="272" spans="1:22" s="65" customFormat="1">
      <c r="A272" s="71">
        <v>270</v>
      </c>
      <c r="B272" s="72" t="s">
        <v>898</v>
      </c>
      <c r="C272" s="72" t="s">
        <v>866</v>
      </c>
      <c r="D272" s="72" t="s">
        <v>899</v>
      </c>
      <c r="E272" s="72" t="s">
        <v>151</v>
      </c>
      <c r="F272" s="72" t="s">
        <v>868</v>
      </c>
      <c r="G272" s="72" t="s">
        <v>183</v>
      </c>
      <c r="H272" s="73" t="s">
        <v>183</v>
      </c>
      <c r="I272" s="73" t="s">
        <v>183</v>
      </c>
      <c r="J272" s="73" t="s">
        <v>183</v>
      </c>
      <c r="K272" s="73">
        <v>1.45399454110827</v>
      </c>
      <c r="L272" s="73">
        <v>2.5868517280361E-3</v>
      </c>
      <c r="M272" s="73">
        <v>3.4140017103003499</v>
      </c>
      <c r="N272" s="73" t="s">
        <v>184</v>
      </c>
      <c r="O272" s="73" t="s">
        <v>183</v>
      </c>
      <c r="P272" s="73" t="s">
        <v>183</v>
      </c>
      <c r="Q272" s="73" t="s">
        <v>183</v>
      </c>
      <c r="R272" s="73" t="s">
        <v>183</v>
      </c>
      <c r="S272" s="73">
        <v>1.50937565365982</v>
      </c>
      <c r="T272" s="73">
        <v>5.5571768352750198E-3</v>
      </c>
      <c r="U272" s="73">
        <v>-3.5869117254485401</v>
      </c>
      <c r="V272" s="73" t="s">
        <v>189</v>
      </c>
    </row>
    <row r="273" spans="1:22" s="65" customFormat="1">
      <c r="A273" s="71">
        <v>271</v>
      </c>
      <c r="B273" s="72" t="s">
        <v>900</v>
      </c>
      <c r="C273" s="72" t="s">
        <v>866</v>
      </c>
      <c r="D273" s="72" t="s">
        <v>901</v>
      </c>
      <c r="E273" s="72" t="s">
        <v>151</v>
      </c>
      <c r="F273" s="72" t="s">
        <v>868</v>
      </c>
      <c r="G273" s="72" t="s">
        <v>183</v>
      </c>
      <c r="H273" s="73" t="s">
        <v>183</v>
      </c>
      <c r="I273" s="73" t="s">
        <v>183</v>
      </c>
      <c r="J273" s="73" t="s">
        <v>183</v>
      </c>
      <c r="K273" s="73">
        <v>1.49733894209952</v>
      </c>
      <c r="L273" s="73">
        <v>1.74976577034094E-2</v>
      </c>
      <c r="M273" s="73">
        <v>17.6217960893485</v>
      </c>
      <c r="N273" s="73" t="s">
        <v>184</v>
      </c>
      <c r="O273" s="73" t="s">
        <v>183</v>
      </c>
      <c r="P273" s="73" t="s">
        <v>183</v>
      </c>
      <c r="Q273" s="73" t="s">
        <v>183</v>
      </c>
      <c r="R273" s="73" t="s">
        <v>183</v>
      </c>
      <c r="S273" s="73">
        <v>1.2454432341459001</v>
      </c>
      <c r="T273" s="73">
        <v>1.6627338161139898E-2</v>
      </c>
      <c r="U273" s="73">
        <v>-5.7211754036547102</v>
      </c>
      <c r="V273" s="73" t="s">
        <v>189</v>
      </c>
    </row>
    <row r="274" spans="1:22" s="65" customFormat="1">
      <c r="A274" s="71">
        <v>272</v>
      </c>
      <c r="B274" s="72" t="s">
        <v>902</v>
      </c>
      <c r="C274" s="72" t="s">
        <v>881</v>
      </c>
      <c r="D274" s="72" t="s">
        <v>903</v>
      </c>
      <c r="E274" s="72" t="s">
        <v>151</v>
      </c>
      <c r="F274" s="72" t="s">
        <v>868</v>
      </c>
      <c r="G274" s="72" t="s">
        <v>183</v>
      </c>
      <c r="H274" s="73" t="s">
        <v>183</v>
      </c>
      <c r="I274" s="73" t="s">
        <v>183</v>
      </c>
      <c r="J274" s="73" t="s">
        <v>183</v>
      </c>
      <c r="K274" s="73">
        <v>1.49770778976221</v>
      </c>
      <c r="L274" s="73">
        <v>5.3730113159258597E-3</v>
      </c>
      <c r="M274" s="73">
        <v>18.808631851863598</v>
      </c>
      <c r="N274" s="73" t="s">
        <v>184</v>
      </c>
      <c r="O274" s="73" t="s">
        <v>183</v>
      </c>
      <c r="P274" s="73" t="s">
        <v>183</v>
      </c>
      <c r="Q274" s="73" t="s">
        <v>183</v>
      </c>
      <c r="R274" s="73" t="s">
        <v>183</v>
      </c>
      <c r="S274" s="73">
        <v>1.5183221513912699</v>
      </c>
      <c r="T274" s="73">
        <v>5.3730113159258597E-3</v>
      </c>
      <c r="U274" s="73">
        <v>-18.808631851863598</v>
      </c>
      <c r="V274" s="73" t="s">
        <v>189</v>
      </c>
    </row>
    <row r="275" spans="1:22" s="65" customFormat="1">
      <c r="A275" s="71">
        <v>273</v>
      </c>
      <c r="B275" s="72" t="s">
        <v>904</v>
      </c>
      <c r="C275" s="72" t="s">
        <v>866</v>
      </c>
      <c r="D275" s="72" t="s">
        <v>905</v>
      </c>
      <c r="E275" s="72" t="s">
        <v>151</v>
      </c>
      <c r="F275" s="72" t="s">
        <v>868</v>
      </c>
      <c r="G275" s="72" t="s">
        <v>183</v>
      </c>
      <c r="H275" s="73" t="s">
        <v>183</v>
      </c>
      <c r="I275" s="73" t="s">
        <v>183</v>
      </c>
      <c r="J275" s="73" t="s">
        <v>183</v>
      </c>
      <c r="K275" s="73">
        <v>1.4969474206856099</v>
      </c>
      <c r="L275" s="73">
        <v>2.7089534616136699E-2</v>
      </c>
      <c r="M275" s="73">
        <v>17.449590399598399</v>
      </c>
      <c r="N275" s="73" t="s">
        <v>184</v>
      </c>
      <c r="O275" s="73" t="s">
        <v>183</v>
      </c>
      <c r="P275" s="73" t="s">
        <v>183</v>
      </c>
      <c r="Q275" s="73" t="s">
        <v>183</v>
      </c>
      <c r="R275" s="73" t="s">
        <v>183</v>
      </c>
      <c r="S275" s="73">
        <v>1.00448782314425</v>
      </c>
      <c r="T275" s="73">
        <v>2.7462965118772699E-2</v>
      </c>
      <c r="U275" s="73">
        <v>-4.1812139980087597</v>
      </c>
      <c r="V275" s="73" t="s">
        <v>189</v>
      </c>
    </row>
    <row r="276" spans="1:22" s="65" customFormat="1">
      <c r="A276" s="71">
        <v>274</v>
      </c>
      <c r="B276" s="72" t="s">
        <v>906</v>
      </c>
      <c r="C276" s="72" t="s">
        <v>866</v>
      </c>
      <c r="D276" s="72" t="s">
        <v>907</v>
      </c>
      <c r="E276" s="72" t="s">
        <v>151</v>
      </c>
      <c r="F276" s="72" t="s">
        <v>868</v>
      </c>
      <c r="G276" s="72" t="s">
        <v>183</v>
      </c>
      <c r="H276" s="73" t="s">
        <v>183</v>
      </c>
      <c r="I276" s="73" t="s">
        <v>183</v>
      </c>
      <c r="J276" s="73" t="s">
        <v>183</v>
      </c>
      <c r="K276" s="73">
        <v>1.4971052265825799</v>
      </c>
      <c r="L276" s="73">
        <v>1.19276803457255E-2</v>
      </c>
      <c r="M276" s="73">
        <v>11.4464542410389</v>
      </c>
      <c r="N276" s="73" t="s">
        <v>184</v>
      </c>
      <c r="O276" s="73" t="s">
        <v>183</v>
      </c>
      <c r="P276" s="73" t="s">
        <v>183</v>
      </c>
      <c r="Q276" s="73" t="s">
        <v>183</v>
      </c>
      <c r="R276" s="73" t="s">
        <v>183</v>
      </c>
      <c r="S276" s="73">
        <v>1.5178298129193899</v>
      </c>
      <c r="T276" s="73">
        <v>1.19276803457255E-2</v>
      </c>
      <c r="U276" s="73">
        <v>-11.4464542410389</v>
      </c>
      <c r="V276" s="73" t="s">
        <v>189</v>
      </c>
    </row>
    <row r="277" spans="1:22" s="65" customFormat="1">
      <c r="A277" s="71">
        <v>275</v>
      </c>
      <c r="B277" s="72" t="s">
        <v>908</v>
      </c>
      <c r="C277" s="72" t="s">
        <v>909</v>
      </c>
      <c r="D277" s="72" t="s">
        <v>910</v>
      </c>
      <c r="E277" s="72" t="s">
        <v>151</v>
      </c>
      <c r="F277" s="72" t="s">
        <v>868</v>
      </c>
      <c r="G277" s="72" t="s">
        <v>183</v>
      </c>
      <c r="H277" s="73" t="s">
        <v>183</v>
      </c>
      <c r="I277" s="73" t="s">
        <v>183</v>
      </c>
      <c r="J277" s="73" t="s">
        <v>183</v>
      </c>
      <c r="K277" s="73">
        <v>1.35491541626457</v>
      </c>
      <c r="L277" s="73">
        <v>3.0174854824447498E-3</v>
      </c>
      <c r="M277" s="73">
        <v>1.6286332644741801</v>
      </c>
      <c r="N277" s="73" t="s">
        <v>184</v>
      </c>
      <c r="O277" s="73" t="s">
        <v>183</v>
      </c>
      <c r="P277" s="73" t="s">
        <v>183</v>
      </c>
      <c r="Q277" s="73" t="s">
        <v>183</v>
      </c>
      <c r="R277" s="73" t="s">
        <v>183</v>
      </c>
      <c r="S277" s="73">
        <v>1.3884882725380701</v>
      </c>
      <c r="T277" s="73">
        <v>5.1485740387534999E-3</v>
      </c>
      <c r="U277" s="73">
        <v>-1.0915428752946901</v>
      </c>
      <c r="V277" s="73" t="s">
        <v>189</v>
      </c>
    </row>
    <row r="278" spans="1:22" s="65" customFormat="1">
      <c r="A278" s="71">
        <v>276</v>
      </c>
      <c r="B278" s="72" t="s">
        <v>911</v>
      </c>
      <c r="C278" s="72" t="s">
        <v>881</v>
      </c>
      <c r="D278" s="72" t="s">
        <v>912</v>
      </c>
      <c r="E278" s="72" t="s">
        <v>151</v>
      </c>
      <c r="F278" s="72" t="s">
        <v>868</v>
      </c>
      <c r="G278" s="72" t="s">
        <v>183</v>
      </c>
      <c r="H278" s="73" t="s">
        <v>183</v>
      </c>
      <c r="I278" s="73" t="s">
        <v>183</v>
      </c>
      <c r="J278" s="73" t="s">
        <v>183</v>
      </c>
      <c r="K278" s="73">
        <v>1.34084381859032</v>
      </c>
      <c r="L278" s="73">
        <v>9.0913688251941099E-3</v>
      </c>
      <c r="M278" s="73">
        <v>7.5651467295328301</v>
      </c>
      <c r="N278" s="73" t="s">
        <v>184</v>
      </c>
      <c r="O278" s="73" t="s">
        <v>183</v>
      </c>
      <c r="P278" s="73" t="s">
        <v>183</v>
      </c>
      <c r="Q278" s="73" t="s">
        <v>183</v>
      </c>
      <c r="R278" s="73" t="s">
        <v>183</v>
      </c>
      <c r="S278" s="73">
        <v>1.51819425542282</v>
      </c>
      <c r="T278" s="73">
        <v>9.1534030587655593E-3</v>
      </c>
      <c r="U278" s="73">
        <v>-14.9569631892013</v>
      </c>
      <c r="V278" s="73" t="s">
        <v>189</v>
      </c>
    </row>
    <row r="279" spans="1:22" s="65" customFormat="1">
      <c r="A279" s="71">
        <v>277</v>
      </c>
      <c r="B279" s="72" t="s">
        <v>156</v>
      </c>
      <c r="C279" s="72" t="s">
        <v>913</v>
      </c>
      <c r="D279" s="72" t="s">
        <v>157</v>
      </c>
      <c r="E279" s="72" t="s">
        <v>151</v>
      </c>
      <c r="F279" s="72" t="s">
        <v>879</v>
      </c>
      <c r="G279" s="72">
        <v>1.7475953680334499</v>
      </c>
      <c r="H279" s="73">
        <v>3.2273759148852103E-2</v>
      </c>
      <c r="I279" s="73">
        <v>11.4567052026027</v>
      </c>
      <c r="J279" s="73" t="s">
        <v>184</v>
      </c>
      <c r="K279" s="73" t="s">
        <v>183</v>
      </c>
      <c r="L279" s="73" t="s">
        <v>183</v>
      </c>
      <c r="M279" s="73" t="s">
        <v>183</v>
      </c>
      <c r="N279" s="73" t="s">
        <v>183</v>
      </c>
      <c r="O279" s="73">
        <v>1.00722697805012</v>
      </c>
      <c r="P279" s="73">
        <v>0.27139594122431998</v>
      </c>
      <c r="Q279" s="73">
        <v>-10.590612733636201</v>
      </c>
      <c r="R279" s="73" t="s">
        <v>189</v>
      </c>
      <c r="S279" s="73" t="s">
        <v>183</v>
      </c>
      <c r="T279" s="73" t="s">
        <v>183</v>
      </c>
      <c r="U279" s="73" t="s">
        <v>183</v>
      </c>
      <c r="V279" s="73" t="s">
        <v>183</v>
      </c>
    </row>
    <row r="280" spans="1:22" s="65" customFormat="1">
      <c r="A280" s="71">
        <v>278</v>
      </c>
      <c r="B280" s="72" t="s">
        <v>914</v>
      </c>
      <c r="C280" s="72" t="s">
        <v>915</v>
      </c>
      <c r="D280" s="72" t="s">
        <v>916</v>
      </c>
      <c r="E280" s="72" t="s">
        <v>151</v>
      </c>
      <c r="F280" s="72" t="s">
        <v>868</v>
      </c>
      <c r="G280" s="72">
        <v>1.6341210911544799</v>
      </c>
      <c r="H280" s="73">
        <v>2.4257214688938399E-2</v>
      </c>
      <c r="I280" s="73">
        <v>1.0733689755228799</v>
      </c>
      <c r="J280" s="73" t="s">
        <v>184</v>
      </c>
      <c r="K280" s="73">
        <v>1.2973204806540199</v>
      </c>
      <c r="L280" s="73">
        <v>0.105989660180641</v>
      </c>
      <c r="M280" s="73">
        <v>2.1413363403191199</v>
      </c>
      <c r="N280" s="73" t="s">
        <v>184</v>
      </c>
      <c r="O280" s="73" t="s">
        <v>183</v>
      </c>
      <c r="P280" s="73" t="s">
        <v>183</v>
      </c>
      <c r="Q280" s="73" t="s">
        <v>183</v>
      </c>
      <c r="R280" s="73" t="s">
        <v>183</v>
      </c>
      <c r="S280" s="73" t="s">
        <v>183</v>
      </c>
      <c r="T280" s="73" t="s">
        <v>183</v>
      </c>
      <c r="U280" s="73" t="s">
        <v>183</v>
      </c>
      <c r="V280" s="73" t="s">
        <v>183</v>
      </c>
    </row>
    <row r="281" spans="1:22" s="65" customFormat="1">
      <c r="A281" s="71">
        <v>279</v>
      </c>
      <c r="B281" s="72" t="s">
        <v>917</v>
      </c>
      <c r="C281" s="72" t="s">
        <v>915</v>
      </c>
      <c r="D281" s="72" t="s">
        <v>918</v>
      </c>
      <c r="E281" s="72" t="s">
        <v>151</v>
      </c>
      <c r="F281" s="72" t="s">
        <v>868</v>
      </c>
      <c r="G281" s="72" t="s">
        <v>183</v>
      </c>
      <c r="H281" s="73" t="s">
        <v>183</v>
      </c>
      <c r="I281" s="73" t="s">
        <v>183</v>
      </c>
      <c r="J281" s="73" t="s">
        <v>183</v>
      </c>
      <c r="K281" s="73">
        <v>1.31171460762156</v>
      </c>
      <c r="L281" s="73">
        <v>3.0486125684794599E-2</v>
      </c>
      <c r="M281" s="73">
        <v>1.2172555587346401</v>
      </c>
      <c r="N281" s="73" t="s">
        <v>184</v>
      </c>
      <c r="O281" s="73" t="s">
        <v>183</v>
      </c>
      <c r="P281" s="73" t="s">
        <v>183</v>
      </c>
      <c r="Q281" s="73" t="s">
        <v>183</v>
      </c>
      <c r="R281" s="73" t="s">
        <v>183</v>
      </c>
      <c r="S281" s="73" t="s">
        <v>183</v>
      </c>
      <c r="T281" s="73" t="s">
        <v>183</v>
      </c>
      <c r="U281" s="73" t="s">
        <v>183</v>
      </c>
      <c r="V281" s="73" t="s">
        <v>183</v>
      </c>
    </row>
    <row r="282" spans="1:22" s="65" customFormat="1">
      <c r="A282" s="71">
        <v>280</v>
      </c>
      <c r="B282" s="72" t="s">
        <v>919</v>
      </c>
      <c r="C282" s="72" t="s">
        <v>866</v>
      </c>
      <c r="D282" s="72" t="s">
        <v>920</v>
      </c>
      <c r="E282" s="72" t="s">
        <v>151</v>
      </c>
      <c r="F282" s="72" t="s">
        <v>868</v>
      </c>
      <c r="G282" s="72" t="s">
        <v>183</v>
      </c>
      <c r="H282" s="73" t="s">
        <v>183</v>
      </c>
      <c r="I282" s="73" t="s">
        <v>183</v>
      </c>
      <c r="J282" s="73" t="s">
        <v>183</v>
      </c>
      <c r="K282" s="73">
        <v>1.31217435651876</v>
      </c>
      <c r="L282" s="73">
        <v>4.0994226290831298E-2</v>
      </c>
      <c r="M282" s="73">
        <v>1.36037716034571</v>
      </c>
      <c r="N282" s="73" t="s">
        <v>184</v>
      </c>
      <c r="O282" s="73" t="s">
        <v>183</v>
      </c>
      <c r="P282" s="73" t="s">
        <v>183</v>
      </c>
      <c r="Q282" s="73" t="s">
        <v>183</v>
      </c>
      <c r="R282" s="73" t="s">
        <v>183</v>
      </c>
      <c r="S282" s="73" t="s">
        <v>183</v>
      </c>
      <c r="T282" s="73" t="s">
        <v>183</v>
      </c>
      <c r="U282" s="73" t="s">
        <v>183</v>
      </c>
      <c r="V282" s="73" t="s">
        <v>183</v>
      </c>
    </row>
    <row r="283" spans="1:22" s="65" customFormat="1">
      <c r="A283" s="71">
        <v>281</v>
      </c>
      <c r="B283" s="72" t="s">
        <v>921</v>
      </c>
      <c r="C283" s="72" t="s">
        <v>875</v>
      </c>
      <c r="D283" s="72" t="s">
        <v>922</v>
      </c>
      <c r="E283" s="72" t="s">
        <v>151</v>
      </c>
      <c r="F283" s="72" t="s">
        <v>868</v>
      </c>
      <c r="G283" s="72" t="s">
        <v>183</v>
      </c>
      <c r="H283" s="73" t="s">
        <v>183</v>
      </c>
      <c r="I283" s="73" t="s">
        <v>183</v>
      </c>
      <c r="J283" s="73" t="s">
        <v>183</v>
      </c>
      <c r="K283" s="73">
        <v>1.43054700859121</v>
      </c>
      <c r="L283" s="73">
        <v>2.9285631864536298E-3</v>
      </c>
      <c r="M283" s="73">
        <v>1.3226109993106601</v>
      </c>
      <c r="N283" s="73" t="s">
        <v>184</v>
      </c>
      <c r="O283" s="73" t="s">
        <v>183</v>
      </c>
      <c r="P283" s="73" t="s">
        <v>183</v>
      </c>
      <c r="Q283" s="73" t="s">
        <v>183</v>
      </c>
      <c r="R283" s="73" t="s">
        <v>183</v>
      </c>
      <c r="S283" s="73" t="s">
        <v>183</v>
      </c>
      <c r="T283" s="73" t="s">
        <v>183</v>
      </c>
      <c r="U283" s="73" t="s">
        <v>183</v>
      </c>
      <c r="V283" s="73" t="s">
        <v>183</v>
      </c>
    </row>
    <row r="284" spans="1:22" s="65" customFormat="1">
      <c r="A284" s="71">
        <v>282</v>
      </c>
      <c r="B284" s="72" t="s">
        <v>923</v>
      </c>
      <c r="C284" s="72" t="s">
        <v>915</v>
      </c>
      <c r="D284" s="72" t="s">
        <v>924</v>
      </c>
      <c r="E284" s="72" t="s">
        <v>151</v>
      </c>
      <c r="F284" s="72" t="s">
        <v>868</v>
      </c>
      <c r="G284" s="72" t="s">
        <v>183</v>
      </c>
      <c r="H284" s="73" t="s">
        <v>183</v>
      </c>
      <c r="I284" s="73" t="s">
        <v>183</v>
      </c>
      <c r="J284" s="73" t="s">
        <v>183</v>
      </c>
      <c r="K284" s="73">
        <v>1.3912024273391499</v>
      </c>
      <c r="L284" s="73">
        <v>4.1773461393668603E-3</v>
      </c>
      <c r="M284" s="73">
        <v>1.25380595586685</v>
      </c>
      <c r="N284" s="73" t="s">
        <v>184</v>
      </c>
      <c r="O284" s="73" t="s">
        <v>183</v>
      </c>
      <c r="P284" s="73" t="s">
        <v>183</v>
      </c>
      <c r="Q284" s="73" t="s">
        <v>183</v>
      </c>
      <c r="R284" s="73" t="s">
        <v>183</v>
      </c>
      <c r="S284" s="73" t="s">
        <v>183</v>
      </c>
      <c r="T284" s="73" t="s">
        <v>183</v>
      </c>
      <c r="U284" s="73" t="s">
        <v>183</v>
      </c>
      <c r="V284" s="73" t="s">
        <v>183</v>
      </c>
    </row>
    <row r="285" spans="1:22" s="65" customFormat="1">
      <c r="A285" s="71">
        <v>283</v>
      </c>
      <c r="B285" s="72" t="s">
        <v>925</v>
      </c>
      <c r="C285" s="72" t="s">
        <v>926</v>
      </c>
      <c r="D285" s="72" t="s">
        <v>927</v>
      </c>
      <c r="E285" s="72" t="s">
        <v>151</v>
      </c>
      <c r="F285" s="72" t="s">
        <v>928</v>
      </c>
      <c r="G285" s="72">
        <v>1.6076841688736201</v>
      </c>
      <c r="H285" s="73">
        <v>1.03378979280757E-2</v>
      </c>
      <c r="I285" s="73">
        <v>-1.2278821502663999</v>
      </c>
      <c r="J285" s="73" t="s">
        <v>189</v>
      </c>
      <c r="K285" s="73" t="s">
        <v>183</v>
      </c>
      <c r="L285" s="73" t="s">
        <v>183</v>
      </c>
      <c r="M285" s="73" t="s">
        <v>183</v>
      </c>
      <c r="N285" s="73" t="s">
        <v>183</v>
      </c>
      <c r="O285" s="73" t="s">
        <v>183</v>
      </c>
      <c r="P285" s="73" t="s">
        <v>183</v>
      </c>
      <c r="Q285" s="73" t="s">
        <v>183</v>
      </c>
      <c r="R285" s="73" t="s">
        <v>183</v>
      </c>
      <c r="S285" s="73" t="s">
        <v>183</v>
      </c>
      <c r="T285" s="73" t="s">
        <v>183</v>
      </c>
      <c r="U285" s="73" t="s">
        <v>183</v>
      </c>
      <c r="V285" s="73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7C782-0C2F-4F8D-9B36-2BF03F9788A7}">
  <dimension ref="A1:I32"/>
  <sheetViews>
    <sheetView workbookViewId="0">
      <selection activeCell="C17" sqref="C17"/>
    </sheetView>
  </sheetViews>
  <sheetFormatPr defaultRowHeight="15.75"/>
  <cols>
    <col min="1" max="1" width="5" style="1" customWidth="1"/>
    <col min="2" max="2" width="15.28515625" style="1" customWidth="1"/>
    <col min="3" max="3" width="58.140625" style="1" customWidth="1"/>
    <col min="4" max="4" width="28" style="1" customWidth="1"/>
    <col min="5" max="8" width="15.28515625" style="1" customWidth="1"/>
    <col min="9" max="16384" width="9.140625" style="1"/>
  </cols>
  <sheetData>
    <row r="1" spans="1:9" ht="16.5" thickBot="1">
      <c r="A1" s="18" t="s">
        <v>158</v>
      </c>
      <c r="B1" s="19"/>
      <c r="C1" s="20"/>
      <c r="D1" s="20"/>
      <c r="E1" s="21"/>
      <c r="F1" s="22"/>
      <c r="G1" s="23"/>
      <c r="H1" s="21"/>
      <c r="I1" s="24"/>
    </row>
    <row r="2" spans="1:9" ht="16.5" thickBot="1">
      <c r="A2" s="25" t="s">
        <v>79</v>
      </c>
      <c r="B2" s="26" t="s">
        <v>80</v>
      </c>
      <c r="C2" s="26" t="s">
        <v>81</v>
      </c>
      <c r="D2" s="26" t="s">
        <v>82</v>
      </c>
      <c r="E2" s="27" t="s">
        <v>83</v>
      </c>
      <c r="F2" s="28" t="s">
        <v>84</v>
      </c>
      <c r="G2" s="29" t="s">
        <v>85</v>
      </c>
      <c r="H2" s="27" t="s">
        <v>86</v>
      </c>
    </row>
    <row r="3" spans="1:9">
      <c r="A3" s="30" t="s">
        <v>87</v>
      </c>
      <c r="B3" s="31" t="s">
        <v>88</v>
      </c>
      <c r="C3" s="31" t="s">
        <v>89</v>
      </c>
      <c r="D3" s="31" t="s">
        <v>90</v>
      </c>
      <c r="E3" s="32">
        <v>1.74834647155675</v>
      </c>
      <c r="F3" s="33">
        <v>1.45213684541177E-2</v>
      </c>
      <c r="G3" s="34">
        <v>10876.293454585501</v>
      </c>
      <c r="H3" s="32">
        <v>13.408899362078801</v>
      </c>
    </row>
    <row r="4" spans="1:9">
      <c r="A4" s="30" t="s">
        <v>91</v>
      </c>
      <c r="B4" s="31" t="s">
        <v>92</v>
      </c>
      <c r="C4" s="31" t="s">
        <v>93</v>
      </c>
      <c r="D4" s="31" t="s">
        <v>94</v>
      </c>
      <c r="E4" s="32">
        <v>1.1728304498694</v>
      </c>
      <c r="F4" s="33">
        <v>0.11194922336598501</v>
      </c>
      <c r="G4" s="34">
        <v>2.1631112248458702</v>
      </c>
      <c r="H4" s="32">
        <v>1.11310784902993</v>
      </c>
    </row>
    <row r="5" spans="1:9">
      <c r="A5" s="30" t="s">
        <v>95</v>
      </c>
      <c r="B5" s="31" t="s">
        <v>96</v>
      </c>
      <c r="C5" s="31" t="s">
        <v>97</v>
      </c>
      <c r="D5" s="31" t="s">
        <v>94</v>
      </c>
      <c r="E5" s="32">
        <v>1.74600301867243</v>
      </c>
      <c r="F5" s="33">
        <v>7.0310843593468397E-2</v>
      </c>
      <c r="G5" s="34">
        <v>12221.051318518499</v>
      </c>
      <c r="H5" s="32">
        <v>13.577080778189901</v>
      </c>
    </row>
    <row r="6" spans="1:9">
      <c r="A6" s="30" t="s">
        <v>98</v>
      </c>
      <c r="B6" s="31" t="s">
        <v>12</v>
      </c>
      <c r="C6" s="31" t="s">
        <v>13</v>
      </c>
      <c r="D6" s="31" t="s">
        <v>5</v>
      </c>
      <c r="E6" s="32">
        <v>1.4386553618217299</v>
      </c>
      <c r="F6" s="33">
        <v>0.12991672433748599</v>
      </c>
      <c r="G6" s="34">
        <v>4.0917640432853899</v>
      </c>
      <c r="H6" s="32">
        <v>2.0327229526597201</v>
      </c>
    </row>
    <row r="7" spans="1:9">
      <c r="A7" s="30" t="s">
        <v>99</v>
      </c>
      <c r="B7" s="31" t="s">
        <v>10</v>
      </c>
      <c r="C7" s="31" t="s">
        <v>11</v>
      </c>
      <c r="D7" s="31" t="s">
        <v>5</v>
      </c>
      <c r="E7" s="32">
        <v>1.3580154966445099</v>
      </c>
      <c r="F7" s="33">
        <v>0.18496996968173099</v>
      </c>
      <c r="G7" s="34">
        <v>3.58015977057316</v>
      </c>
      <c r="H7" s="32">
        <v>1.8400239715873701</v>
      </c>
    </row>
    <row r="8" spans="1:9">
      <c r="A8" s="30" t="s">
        <v>100</v>
      </c>
      <c r="B8" s="31" t="s">
        <v>14</v>
      </c>
      <c r="C8" s="31" t="s">
        <v>15</v>
      </c>
      <c r="D8" s="31" t="s">
        <v>5</v>
      </c>
      <c r="E8" s="32">
        <v>1.7435608078673599</v>
      </c>
      <c r="F8" s="33">
        <v>8.2009482708822801E-2</v>
      </c>
      <c r="G8" s="34">
        <v>2133.4825777777401</v>
      </c>
      <c r="H8" s="32">
        <v>11.0589946140639</v>
      </c>
    </row>
    <row r="9" spans="1:9">
      <c r="A9" s="30" t="s">
        <v>101</v>
      </c>
      <c r="B9" s="31" t="s">
        <v>102</v>
      </c>
      <c r="C9" s="31" t="s">
        <v>103</v>
      </c>
      <c r="D9" s="31" t="s">
        <v>5</v>
      </c>
      <c r="E9" s="32">
        <v>1.2467671578505</v>
      </c>
      <c r="F9" s="33">
        <v>0.17572841947475301</v>
      </c>
      <c r="G9" s="34">
        <v>2.63710068098406</v>
      </c>
      <c r="H9" s="32">
        <v>1.3989526524249301</v>
      </c>
    </row>
    <row r="10" spans="1:9">
      <c r="A10" s="30" t="s">
        <v>104</v>
      </c>
      <c r="B10" s="31" t="s">
        <v>18</v>
      </c>
      <c r="C10" s="31" t="s">
        <v>19</v>
      </c>
      <c r="D10" s="31" t="s">
        <v>5</v>
      </c>
      <c r="E10" s="32">
        <v>1.74856559990984</v>
      </c>
      <c r="F10" s="33">
        <v>5.3142934091957601E-3</v>
      </c>
      <c r="G10" s="34">
        <v>1193.9850771604899</v>
      </c>
      <c r="H10" s="32">
        <v>10.221569090074601</v>
      </c>
    </row>
    <row r="11" spans="1:9">
      <c r="A11" s="30" t="s">
        <v>105</v>
      </c>
      <c r="B11" s="31" t="s">
        <v>27</v>
      </c>
      <c r="C11" s="31" t="s">
        <v>28</v>
      </c>
      <c r="D11" s="31" t="s">
        <v>5</v>
      </c>
      <c r="E11" s="32">
        <v>1.0474312479832399</v>
      </c>
      <c r="F11" s="33">
        <v>0.21520715721351599</v>
      </c>
      <c r="G11" s="34">
        <v>3.1207220248554601</v>
      </c>
      <c r="H11" s="32">
        <v>1.6418798563847099</v>
      </c>
    </row>
    <row r="12" spans="1:9">
      <c r="A12" s="30" t="s">
        <v>106</v>
      </c>
      <c r="B12" s="31" t="s">
        <v>31</v>
      </c>
      <c r="C12" s="31" t="s">
        <v>32</v>
      </c>
      <c r="D12" s="31" t="s">
        <v>5</v>
      </c>
      <c r="E12" s="32">
        <v>1.2279703171013501</v>
      </c>
      <c r="F12" s="33">
        <v>0.18812935707835901</v>
      </c>
      <c r="G12" s="34">
        <v>9539.63981481478</v>
      </c>
      <c r="H12" s="32">
        <v>13.2197190805375</v>
      </c>
    </row>
    <row r="13" spans="1:9">
      <c r="A13" s="30" t="s">
        <v>107</v>
      </c>
      <c r="B13" s="31" t="s">
        <v>108</v>
      </c>
      <c r="C13" s="31" t="s">
        <v>109</v>
      </c>
      <c r="D13" s="31" t="s">
        <v>110</v>
      </c>
      <c r="E13" s="32">
        <v>1.2379749644148299</v>
      </c>
      <c r="F13" s="33">
        <v>0.18757844231825699</v>
      </c>
      <c r="G13" s="34">
        <v>3409.1978518518499</v>
      </c>
      <c r="H13" s="32">
        <v>11.7352166129761</v>
      </c>
    </row>
    <row r="14" spans="1:9">
      <c r="A14" s="30" t="s">
        <v>111</v>
      </c>
      <c r="B14" s="31" t="s">
        <v>112</v>
      </c>
      <c r="C14" s="31" t="s">
        <v>113</v>
      </c>
      <c r="D14" s="31" t="s">
        <v>110</v>
      </c>
      <c r="E14" s="32">
        <v>1.24253602815912</v>
      </c>
      <c r="F14" s="33">
        <v>0.24877809189047101</v>
      </c>
      <c r="G14" s="34">
        <v>31670.554199494902</v>
      </c>
      <c r="H14" s="32">
        <v>14.950854492695999</v>
      </c>
    </row>
    <row r="15" spans="1:9">
      <c r="A15" s="30" t="s">
        <v>114</v>
      </c>
      <c r="B15" s="31" t="s">
        <v>115</v>
      </c>
      <c r="C15" s="31" t="s">
        <v>116</v>
      </c>
      <c r="D15" s="31" t="s">
        <v>117</v>
      </c>
      <c r="E15" s="32">
        <v>1.7469356311106601</v>
      </c>
      <c r="F15" s="33">
        <v>1.7155179737463399E-2</v>
      </c>
      <c r="G15" s="34">
        <v>461.93227901234502</v>
      </c>
      <c r="H15" s="32">
        <v>8.8515375524672493</v>
      </c>
    </row>
    <row r="16" spans="1:9">
      <c r="A16" s="30" t="s">
        <v>118</v>
      </c>
      <c r="B16" s="31" t="s">
        <v>119</v>
      </c>
      <c r="C16" s="31" t="s">
        <v>120</v>
      </c>
      <c r="D16" s="31" t="s">
        <v>121</v>
      </c>
      <c r="E16" s="32">
        <v>1.7383258427322501</v>
      </c>
      <c r="F16" s="33">
        <v>0.18386075199514401</v>
      </c>
      <c r="G16" s="34">
        <v>3408.93029012345</v>
      </c>
      <c r="H16" s="32">
        <v>11.7351033824909</v>
      </c>
    </row>
    <row r="17" spans="1:8">
      <c r="A17" s="30" t="s">
        <v>122</v>
      </c>
      <c r="B17" s="31" t="s">
        <v>123</v>
      </c>
      <c r="C17" s="31" t="s">
        <v>124</v>
      </c>
      <c r="D17" s="31" t="s">
        <v>121</v>
      </c>
      <c r="E17" s="32">
        <v>1.7424271254293799</v>
      </c>
      <c r="F17" s="33">
        <v>7.7680822531825899E-2</v>
      </c>
      <c r="G17" s="34">
        <v>1082.28396101365</v>
      </c>
      <c r="H17" s="32">
        <v>10.079863356283999</v>
      </c>
    </row>
    <row r="18" spans="1:8">
      <c r="A18" s="30" t="s">
        <v>125</v>
      </c>
      <c r="B18" s="31" t="s">
        <v>126</v>
      </c>
      <c r="C18" s="31" t="s">
        <v>127</v>
      </c>
      <c r="D18" s="31" t="s">
        <v>121</v>
      </c>
      <c r="E18" s="32">
        <v>1.74017191612141</v>
      </c>
      <c r="F18" s="33">
        <v>6.4109779307455594E-2</v>
      </c>
      <c r="G18" s="34">
        <v>510.98174074074097</v>
      </c>
      <c r="H18" s="32">
        <v>8.9971279290522297</v>
      </c>
    </row>
    <row r="19" spans="1:8">
      <c r="A19" s="30" t="s">
        <v>128</v>
      </c>
      <c r="B19" s="31" t="s">
        <v>129</v>
      </c>
      <c r="C19" s="31" t="s">
        <v>130</v>
      </c>
      <c r="D19" s="31" t="s">
        <v>121</v>
      </c>
      <c r="E19" s="32">
        <v>1.4160424961654601</v>
      </c>
      <c r="F19" s="33">
        <v>8.3335623792539698E-2</v>
      </c>
      <c r="G19" s="34">
        <v>2.32377116031935</v>
      </c>
      <c r="H19" s="32">
        <v>1.21646800242234</v>
      </c>
    </row>
    <row r="20" spans="1:8">
      <c r="A20" s="30" t="s">
        <v>131</v>
      </c>
      <c r="B20" s="31" t="s">
        <v>132</v>
      </c>
      <c r="C20" s="31" t="s">
        <v>133</v>
      </c>
      <c r="D20" s="31" t="s">
        <v>121</v>
      </c>
      <c r="E20" s="32">
        <v>1.72852934556652</v>
      </c>
      <c r="F20" s="33">
        <v>0.23940129734031201</v>
      </c>
      <c r="G20" s="34">
        <v>3340.9156322751301</v>
      </c>
      <c r="H20" s="32">
        <v>11.7060278355974</v>
      </c>
    </row>
    <row r="21" spans="1:8">
      <c r="A21" s="30" t="s">
        <v>134</v>
      </c>
      <c r="B21" s="31" t="s">
        <v>135</v>
      </c>
      <c r="C21" s="31" t="s">
        <v>136</v>
      </c>
      <c r="D21" s="31" t="s">
        <v>121</v>
      </c>
      <c r="E21" s="32">
        <v>1.20875649668268</v>
      </c>
      <c r="F21" s="33">
        <v>0.27457107073569298</v>
      </c>
      <c r="G21" s="34">
        <v>2.49595447768225</v>
      </c>
      <c r="H21" s="32">
        <v>1.31959162193214</v>
      </c>
    </row>
    <row r="22" spans="1:8">
      <c r="A22" s="30" t="s">
        <v>137</v>
      </c>
      <c r="B22" s="31" t="s">
        <v>59</v>
      </c>
      <c r="C22" s="31" t="s">
        <v>60</v>
      </c>
      <c r="D22" s="31" t="s">
        <v>46</v>
      </c>
      <c r="E22" s="32">
        <v>1.5059325943629001</v>
      </c>
      <c r="F22" s="33">
        <v>1.3192522178147099E-2</v>
      </c>
      <c r="G22" s="34">
        <v>3.2132331841574402</v>
      </c>
      <c r="H22" s="32">
        <v>1.6840256809090799</v>
      </c>
    </row>
    <row r="23" spans="1:8">
      <c r="A23" s="30" t="s">
        <v>138</v>
      </c>
      <c r="B23" s="31" t="s">
        <v>76</v>
      </c>
      <c r="C23" s="31" t="s">
        <v>77</v>
      </c>
      <c r="D23" s="31" t="s">
        <v>46</v>
      </c>
      <c r="E23" s="32">
        <v>1.7389307729207</v>
      </c>
      <c r="F23" s="33">
        <v>9.7639912317975794E-2</v>
      </c>
      <c r="G23" s="34">
        <v>1076.97469506173</v>
      </c>
      <c r="H23" s="32">
        <v>10.0727686369232</v>
      </c>
    </row>
    <row r="24" spans="1:8">
      <c r="A24" s="30" t="s">
        <v>139</v>
      </c>
      <c r="B24" s="31" t="s">
        <v>72</v>
      </c>
      <c r="C24" s="31" t="s">
        <v>73</v>
      </c>
      <c r="D24" s="31" t="s">
        <v>46</v>
      </c>
      <c r="E24" s="32">
        <v>1.3839014015367299</v>
      </c>
      <c r="F24" s="33">
        <v>0.21671130260406801</v>
      </c>
      <c r="G24" s="34">
        <v>2.8305776743683499</v>
      </c>
      <c r="H24" s="32">
        <v>1.5010965134452301</v>
      </c>
    </row>
    <row r="25" spans="1:8">
      <c r="A25" s="30" t="s">
        <v>140</v>
      </c>
      <c r="B25" s="31" t="s">
        <v>64</v>
      </c>
      <c r="C25" s="31" t="s">
        <v>141</v>
      </c>
      <c r="D25" s="31" t="s">
        <v>46</v>
      </c>
      <c r="E25" s="32">
        <v>1.40051760186233</v>
      </c>
      <c r="F25" s="33">
        <v>0.20833963525167601</v>
      </c>
      <c r="G25" s="34">
        <v>2.74752276292699</v>
      </c>
      <c r="H25" s="32">
        <v>1.4581314337953799</v>
      </c>
    </row>
    <row r="26" spans="1:8">
      <c r="A26" s="30" t="s">
        <v>142</v>
      </c>
      <c r="B26" s="31" t="s">
        <v>74</v>
      </c>
      <c r="C26" s="31" t="s">
        <v>75</v>
      </c>
      <c r="D26" s="31" t="s">
        <v>46</v>
      </c>
      <c r="E26" s="32">
        <v>1.7371091390920199</v>
      </c>
      <c r="F26" s="33">
        <v>0.16186238298373001</v>
      </c>
      <c r="G26" s="34">
        <v>2242.5608664421902</v>
      </c>
      <c r="H26" s="32">
        <v>11.130931427230299</v>
      </c>
    </row>
    <row r="27" spans="1:8">
      <c r="A27" s="30" t="s">
        <v>143</v>
      </c>
      <c r="B27" s="31" t="s">
        <v>144</v>
      </c>
      <c r="C27" s="31" t="s">
        <v>145</v>
      </c>
      <c r="D27" s="31" t="s">
        <v>46</v>
      </c>
      <c r="E27" s="32">
        <v>1.23563532092082</v>
      </c>
      <c r="F27" s="33">
        <v>0.28740474521415599</v>
      </c>
      <c r="G27" s="34">
        <v>983.61934814814003</v>
      </c>
      <c r="H27" s="32">
        <v>9.9419563033207901</v>
      </c>
    </row>
    <row r="28" spans="1:8">
      <c r="A28" s="30" t="s">
        <v>146</v>
      </c>
      <c r="B28" s="31" t="s">
        <v>49</v>
      </c>
      <c r="C28" s="31" t="s">
        <v>50</v>
      </c>
      <c r="D28" s="31" t="s">
        <v>46</v>
      </c>
      <c r="E28" s="32">
        <v>1.7475720281539999</v>
      </c>
      <c r="F28" s="33">
        <v>1.28704893764845E-2</v>
      </c>
      <c r="G28" s="34">
        <v>1867.59525925925</v>
      </c>
      <c r="H28" s="32">
        <v>10.866966116193799</v>
      </c>
    </row>
    <row r="29" spans="1:8">
      <c r="A29" s="30" t="s">
        <v>147</v>
      </c>
      <c r="B29" s="31" t="s">
        <v>62</v>
      </c>
      <c r="C29" s="31" t="s">
        <v>63</v>
      </c>
      <c r="D29" s="31" t="s">
        <v>46</v>
      </c>
      <c r="E29" s="32">
        <v>1.23872192146724</v>
      </c>
      <c r="F29" s="33">
        <v>0.26675154871385698</v>
      </c>
      <c r="G29" s="34">
        <v>1822.1550740740699</v>
      </c>
      <c r="H29" s="32">
        <v>10.831430029245199</v>
      </c>
    </row>
    <row r="30" spans="1:8">
      <c r="A30" s="30" t="s">
        <v>148</v>
      </c>
      <c r="B30" s="31" t="s">
        <v>149</v>
      </c>
      <c r="C30" s="31" t="s">
        <v>150</v>
      </c>
      <c r="D30" s="31" t="s">
        <v>151</v>
      </c>
      <c r="E30" s="32">
        <v>1.74794051382962</v>
      </c>
      <c r="F30" s="33">
        <v>1.7030421147693899E-2</v>
      </c>
      <c r="G30" s="34">
        <v>10705.8175128205</v>
      </c>
      <c r="H30" s="32">
        <v>13.386107345909</v>
      </c>
    </row>
    <row r="31" spans="1:8">
      <c r="A31" s="30" t="s">
        <v>152</v>
      </c>
      <c r="B31" s="31" t="s">
        <v>153</v>
      </c>
      <c r="C31" s="31" t="s">
        <v>154</v>
      </c>
      <c r="D31" s="31" t="s">
        <v>151</v>
      </c>
      <c r="E31" s="32">
        <v>1.7436188836829101</v>
      </c>
      <c r="F31" s="33">
        <v>0.15897901687141</v>
      </c>
      <c r="G31" s="34">
        <v>44876.583841025596</v>
      </c>
      <c r="H31" s="32">
        <v>15.453675236797601</v>
      </c>
    </row>
    <row r="32" spans="1:8" ht="16.5" thickBot="1">
      <c r="A32" s="25" t="s">
        <v>155</v>
      </c>
      <c r="B32" s="35" t="s">
        <v>156</v>
      </c>
      <c r="C32" s="35" t="s">
        <v>157</v>
      </c>
      <c r="D32" s="35" t="s">
        <v>151</v>
      </c>
      <c r="E32" s="36">
        <v>1.7475953680334499</v>
      </c>
      <c r="F32" s="37">
        <v>3.2273759148852103E-2</v>
      </c>
      <c r="G32" s="38">
        <v>2810.6833271604801</v>
      </c>
      <c r="H32" s="36">
        <v>11.4567052026027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E12C-21E9-49BA-A5E0-66E3832BB79A}">
  <dimension ref="A1:AH11"/>
  <sheetViews>
    <sheetView workbookViewId="0">
      <selection activeCell="C20" sqref="C20"/>
    </sheetView>
  </sheetViews>
  <sheetFormatPr defaultColWidth="9" defaultRowHeight="15.75"/>
  <cols>
    <col min="1" max="1" width="34.5703125" style="49" customWidth="1"/>
    <col min="2" max="2" width="16" style="42" customWidth="1"/>
    <col min="3" max="3" width="16" style="119" customWidth="1"/>
    <col min="4" max="4" width="20.7109375" style="119" customWidth="1"/>
    <col min="5" max="5" width="14.5703125" style="82" customWidth="1"/>
    <col min="6" max="6" width="18.42578125" style="82" customWidth="1"/>
    <col min="7" max="16384" width="9" style="42"/>
  </cols>
  <sheetData>
    <row r="1" spans="1:34" ht="16.5" thickBot="1">
      <c r="A1" s="46" t="s">
        <v>929</v>
      </c>
      <c r="B1" s="47"/>
      <c r="C1" s="114"/>
      <c r="D1" s="114"/>
      <c r="E1" s="48"/>
      <c r="F1" s="48"/>
      <c r="G1" s="49"/>
    </row>
    <row r="2" spans="1:34" ht="16.5" thickBot="1">
      <c r="A2" s="74" t="s">
        <v>930</v>
      </c>
      <c r="B2" s="75" t="s">
        <v>931</v>
      </c>
      <c r="C2" s="115" t="s">
        <v>932</v>
      </c>
      <c r="D2" s="115" t="s">
        <v>933</v>
      </c>
      <c r="E2" s="76" t="s">
        <v>84</v>
      </c>
      <c r="F2" s="76" t="s">
        <v>934</v>
      </c>
      <c r="H2" s="9"/>
      <c r="I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83" t="s">
        <v>935</v>
      </c>
      <c r="B3" s="77" t="s">
        <v>936</v>
      </c>
      <c r="C3" s="116">
        <v>3</v>
      </c>
      <c r="D3" s="116">
        <v>16</v>
      </c>
      <c r="E3" s="78">
        <v>1.85687715226532E-2</v>
      </c>
      <c r="F3" s="78">
        <v>0.519925602634291</v>
      </c>
      <c r="H3" s="9"/>
      <c r="I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>
      <c r="A4" s="83" t="s">
        <v>937</v>
      </c>
      <c r="B4" s="77" t="s">
        <v>938</v>
      </c>
      <c r="C4" s="116">
        <v>2</v>
      </c>
      <c r="D4" s="116">
        <v>4</v>
      </c>
      <c r="E4" s="78">
        <v>9.8041215974276105E-2</v>
      </c>
      <c r="F4" s="78">
        <v>1</v>
      </c>
      <c r="H4" s="9"/>
      <c r="I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</row>
    <row r="5" spans="1:34">
      <c r="A5" s="83" t="s">
        <v>937</v>
      </c>
      <c r="B5" s="77" t="s">
        <v>938</v>
      </c>
      <c r="C5" s="116">
        <v>2</v>
      </c>
      <c r="D5" s="116">
        <v>4</v>
      </c>
      <c r="E5" s="78">
        <v>9.8041215974276105E-2</v>
      </c>
      <c r="F5" s="78">
        <v>1</v>
      </c>
      <c r="H5" s="9"/>
      <c r="I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>
      <c r="A6" s="83" t="s">
        <v>939</v>
      </c>
      <c r="B6" s="77" t="s">
        <v>940</v>
      </c>
      <c r="C6" s="116">
        <v>1</v>
      </c>
      <c r="D6" s="116">
        <v>50</v>
      </c>
      <c r="E6" s="78">
        <v>0.88293871754321296</v>
      </c>
      <c r="F6" s="78">
        <v>1</v>
      </c>
      <c r="H6" s="9"/>
      <c r="I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>
      <c r="A7" s="83" t="s">
        <v>941</v>
      </c>
      <c r="B7" s="77" t="s">
        <v>942</v>
      </c>
      <c r="C7" s="116">
        <v>1</v>
      </c>
      <c r="D7" s="116">
        <v>20</v>
      </c>
      <c r="E7" s="78">
        <v>0.55629888821106199</v>
      </c>
      <c r="F7" s="78">
        <v>1</v>
      </c>
      <c r="H7" s="9"/>
      <c r="I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>
      <c r="A8" s="83" t="s">
        <v>943</v>
      </c>
      <c r="B8" s="77" t="s">
        <v>944</v>
      </c>
      <c r="C8" s="116">
        <v>1</v>
      </c>
      <c r="D8" s="116">
        <v>9</v>
      </c>
      <c r="E8" s="78">
        <v>0.30154040506491703</v>
      </c>
      <c r="F8" s="78">
        <v>1</v>
      </c>
      <c r="H8" s="9"/>
      <c r="I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ht="16.5" thickBot="1">
      <c r="A9" s="84" t="s">
        <v>945</v>
      </c>
      <c r="B9" s="79" t="s">
        <v>946</v>
      </c>
      <c r="C9" s="117">
        <v>1</v>
      </c>
      <c r="D9" s="117">
        <v>10</v>
      </c>
      <c r="E9" s="80">
        <v>0.32929376645306202</v>
      </c>
      <c r="F9" s="80">
        <v>1</v>
      </c>
      <c r="H9" s="9"/>
      <c r="I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1" spans="1:34">
      <c r="B11" s="81"/>
      <c r="C11" s="118"/>
    </row>
  </sheetData>
  <conditionalFormatting sqref="A2:A3">
    <cfRule type="duplicateValues" dxfId="29" priority="13"/>
    <cfRule type="duplicateValues" dxfId="28" priority="14"/>
  </conditionalFormatting>
  <conditionalFormatting sqref="A4">
    <cfRule type="duplicateValues" dxfId="27" priority="11"/>
    <cfRule type="duplicateValues" dxfId="26" priority="12"/>
  </conditionalFormatting>
  <conditionalFormatting sqref="A5">
    <cfRule type="duplicateValues" dxfId="25" priority="9"/>
    <cfRule type="duplicateValues" dxfId="24" priority="10"/>
  </conditionalFormatting>
  <conditionalFormatting sqref="A6">
    <cfRule type="duplicateValues" dxfId="23" priority="7"/>
    <cfRule type="duplicateValues" dxfId="22" priority="8"/>
  </conditionalFormatting>
  <conditionalFormatting sqref="A7">
    <cfRule type="duplicateValues" dxfId="21" priority="5"/>
    <cfRule type="duplicateValues" dxfId="20" priority="6"/>
  </conditionalFormatting>
  <conditionalFormatting sqref="A8">
    <cfRule type="duplicateValues" dxfId="19" priority="3"/>
    <cfRule type="duplicateValues" dxfId="18" priority="4"/>
  </conditionalFormatting>
  <conditionalFormatting sqref="A9">
    <cfRule type="duplicateValues" dxfId="17" priority="1"/>
    <cfRule type="duplicateValues" dxfId="16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5A1E3-F688-47B4-BCC2-B00E0D0B631D}">
  <dimension ref="A1:K17"/>
  <sheetViews>
    <sheetView workbookViewId="0">
      <selection activeCell="J16" sqref="J16"/>
    </sheetView>
  </sheetViews>
  <sheetFormatPr defaultColWidth="9" defaultRowHeight="15.75"/>
  <cols>
    <col min="1" max="1" width="12.5703125" style="55" customWidth="1"/>
    <col min="2" max="2" width="14.5703125" style="52" customWidth="1"/>
    <col min="3" max="3" width="18.5703125" style="52" customWidth="1"/>
    <col min="4" max="4" width="17.85546875" style="52" customWidth="1"/>
    <col min="5" max="5" width="17.5703125" style="52" customWidth="1"/>
    <col min="6" max="7" width="9" style="52"/>
    <col min="8" max="8" width="15.5703125" style="52" customWidth="1"/>
    <col min="9" max="9" width="14.42578125" style="52" customWidth="1"/>
    <col min="10" max="10" width="24.42578125" style="52" customWidth="1"/>
    <col min="11" max="11" width="17.28515625" style="52" customWidth="1"/>
    <col min="12" max="16384" width="9" style="52"/>
  </cols>
  <sheetData>
    <row r="1" spans="1:11" ht="19.5" thickBot="1">
      <c r="A1" s="50" t="s">
        <v>947</v>
      </c>
      <c r="B1" s="51"/>
      <c r="C1" s="51"/>
      <c r="D1" s="51"/>
      <c r="E1" s="51"/>
      <c r="F1" s="51"/>
      <c r="G1" s="51"/>
      <c r="H1" s="51"/>
    </row>
    <row r="2" spans="1:11" ht="16.5" thickBot="1">
      <c r="A2" s="53" t="s">
        <v>948</v>
      </c>
      <c r="B2" s="54" t="s">
        <v>949</v>
      </c>
      <c r="C2" s="54" t="s">
        <v>950</v>
      </c>
      <c r="D2" s="54" t="s">
        <v>951</v>
      </c>
      <c r="E2" s="54" t="s">
        <v>952</v>
      </c>
      <c r="F2" s="54" t="s">
        <v>953</v>
      </c>
      <c r="G2" s="54" t="s">
        <v>954</v>
      </c>
      <c r="H2" s="54" t="s">
        <v>955</v>
      </c>
      <c r="I2" s="54" t="s">
        <v>969</v>
      </c>
      <c r="J2" s="54" t="s">
        <v>970</v>
      </c>
      <c r="K2" s="54" t="s">
        <v>971</v>
      </c>
    </row>
    <row r="3" spans="1:11">
      <c r="A3" s="55" t="s">
        <v>956</v>
      </c>
      <c r="B3" s="56">
        <v>48328188</v>
      </c>
      <c r="C3" s="56">
        <v>46613288</v>
      </c>
      <c r="D3" s="52">
        <v>6.99</v>
      </c>
      <c r="E3" s="52">
        <v>0.03</v>
      </c>
      <c r="F3" s="52">
        <v>96.36</v>
      </c>
      <c r="G3" s="52">
        <v>90.37</v>
      </c>
      <c r="H3" s="52">
        <v>43.13</v>
      </c>
      <c r="I3" s="52">
        <v>44473220</v>
      </c>
      <c r="J3" s="52">
        <v>43569452</v>
      </c>
      <c r="K3" s="62">
        <v>0.93469999999999998</v>
      </c>
    </row>
    <row r="4" spans="1:11">
      <c r="A4" s="55" t="s">
        <v>957</v>
      </c>
      <c r="B4" s="56">
        <v>47484532</v>
      </c>
      <c r="C4" s="56">
        <v>45505092</v>
      </c>
      <c r="D4" s="52">
        <v>6.83</v>
      </c>
      <c r="E4" s="52">
        <v>0.03</v>
      </c>
      <c r="F4" s="52">
        <v>97.12</v>
      </c>
      <c r="G4" s="52">
        <v>92.02</v>
      </c>
      <c r="H4" s="52">
        <v>43.28</v>
      </c>
      <c r="I4" s="52">
        <v>43611884</v>
      </c>
      <c r="J4" s="52">
        <v>42685034</v>
      </c>
      <c r="K4" s="62">
        <v>0.93799999999999994</v>
      </c>
    </row>
    <row r="5" spans="1:11">
      <c r="A5" s="55" t="s">
        <v>958</v>
      </c>
      <c r="B5" s="56">
        <v>46634400</v>
      </c>
      <c r="C5" s="56">
        <v>44804774</v>
      </c>
      <c r="D5" s="52">
        <v>6.72</v>
      </c>
      <c r="E5" s="52">
        <v>0.03</v>
      </c>
      <c r="F5" s="52">
        <v>97.14</v>
      </c>
      <c r="G5" s="52">
        <v>91.98</v>
      </c>
      <c r="H5" s="52">
        <v>43.11</v>
      </c>
      <c r="I5" s="52">
        <v>43226617</v>
      </c>
      <c r="J5" s="52">
        <v>42348009</v>
      </c>
      <c r="K5" s="62">
        <v>0.94520000000000004</v>
      </c>
    </row>
    <row r="6" spans="1:11">
      <c r="A6" s="55" t="s">
        <v>959</v>
      </c>
      <c r="B6" s="56">
        <v>46442264</v>
      </c>
      <c r="C6" s="56">
        <v>43819490</v>
      </c>
      <c r="D6" s="52">
        <v>6.57</v>
      </c>
      <c r="E6" s="52">
        <v>0.03</v>
      </c>
      <c r="F6" s="52">
        <v>97.14</v>
      </c>
      <c r="G6" s="52">
        <v>92.07</v>
      </c>
      <c r="H6" s="52">
        <v>43.3</v>
      </c>
      <c r="I6" s="52">
        <v>47879254</v>
      </c>
      <c r="J6" s="52">
        <v>46881720</v>
      </c>
      <c r="K6" s="62">
        <v>0.93859999999999999</v>
      </c>
    </row>
    <row r="7" spans="1:11">
      <c r="A7" s="55" t="s">
        <v>960</v>
      </c>
      <c r="B7" s="56">
        <v>48907632</v>
      </c>
      <c r="C7" s="56">
        <v>47411310</v>
      </c>
      <c r="D7" s="52">
        <v>7.11</v>
      </c>
      <c r="E7" s="52">
        <v>0.03</v>
      </c>
      <c r="F7" s="52">
        <v>96.33</v>
      </c>
      <c r="G7" s="52">
        <v>90.27</v>
      </c>
      <c r="H7" s="52">
        <v>43.4</v>
      </c>
      <c r="I7" s="52">
        <v>44550634</v>
      </c>
      <c r="J7" s="52">
        <v>43631815</v>
      </c>
      <c r="K7" s="62">
        <v>0.93720000000000003</v>
      </c>
    </row>
    <row r="8" spans="1:11">
      <c r="A8" s="55" t="s">
        <v>961</v>
      </c>
      <c r="B8" s="56">
        <v>48644322</v>
      </c>
      <c r="C8" s="56">
        <v>46657016</v>
      </c>
      <c r="D8" s="52">
        <v>7</v>
      </c>
      <c r="E8" s="52">
        <v>0.03</v>
      </c>
      <c r="F8" s="52">
        <v>96.94</v>
      </c>
      <c r="G8" s="52">
        <v>91.62</v>
      </c>
      <c r="H8" s="52">
        <v>43.35</v>
      </c>
      <c r="I8" s="52">
        <v>39617719</v>
      </c>
      <c r="J8" s="52">
        <v>38762451</v>
      </c>
      <c r="K8" s="62">
        <v>0.93820000000000003</v>
      </c>
    </row>
    <row r="9" spans="1:11">
      <c r="A9" s="55" t="s">
        <v>962</v>
      </c>
      <c r="B9" s="56">
        <v>52271684</v>
      </c>
      <c r="C9" s="56">
        <v>49950634</v>
      </c>
      <c r="D9" s="52">
        <v>7.49</v>
      </c>
      <c r="E9" s="52">
        <v>0.03</v>
      </c>
      <c r="F9" s="52">
        <v>97.01</v>
      </c>
      <c r="G9" s="52">
        <v>91.81</v>
      </c>
      <c r="H9" s="52">
        <v>42.75</v>
      </c>
      <c r="I9" s="52">
        <v>42102803</v>
      </c>
      <c r="J9" s="52">
        <v>41163945</v>
      </c>
      <c r="K9" s="62">
        <v>0.93940000000000001</v>
      </c>
    </row>
    <row r="10" spans="1:11">
      <c r="A10" s="55" t="s">
        <v>963</v>
      </c>
      <c r="B10" s="56">
        <v>48995444</v>
      </c>
      <c r="C10" s="56">
        <v>46554318</v>
      </c>
      <c r="D10" s="52">
        <v>6.98</v>
      </c>
      <c r="E10" s="52">
        <v>0.03</v>
      </c>
      <c r="F10" s="52">
        <v>96.33</v>
      </c>
      <c r="G10" s="52">
        <v>90.26</v>
      </c>
      <c r="H10" s="52">
        <v>42.95</v>
      </c>
      <c r="I10" s="52">
        <v>45212071</v>
      </c>
      <c r="J10" s="52">
        <v>44265778</v>
      </c>
      <c r="K10" s="62">
        <v>0.93369999999999997</v>
      </c>
    </row>
    <row r="11" spans="1:11">
      <c r="A11" s="55" t="s">
        <v>964</v>
      </c>
      <c r="B11" s="56">
        <v>46979134</v>
      </c>
      <c r="C11" s="56">
        <v>41315428</v>
      </c>
      <c r="D11" s="52">
        <v>6.2</v>
      </c>
      <c r="E11" s="52">
        <v>0.03</v>
      </c>
      <c r="F11" s="52">
        <v>96.42</v>
      </c>
      <c r="G11" s="52">
        <v>90.48</v>
      </c>
      <c r="H11" s="52">
        <v>43.18</v>
      </c>
      <c r="I11" s="52">
        <v>44800229</v>
      </c>
      <c r="J11" s="52">
        <v>43818542</v>
      </c>
      <c r="K11" s="62">
        <v>0.93920000000000003</v>
      </c>
    </row>
    <row r="12" spans="1:11">
      <c r="A12" s="55" t="s">
        <v>965</v>
      </c>
      <c r="B12" s="56">
        <v>44865832</v>
      </c>
      <c r="C12" s="56">
        <v>40732506</v>
      </c>
      <c r="D12" s="52">
        <v>6.11</v>
      </c>
      <c r="E12" s="52">
        <v>0.03</v>
      </c>
      <c r="F12" s="52">
        <v>96</v>
      </c>
      <c r="G12" s="52">
        <v>89.68</v>
      </c>
      <c r="H12" s="52">
        <v>43.55</v>
      </c>
      <c r="I12" s="52">
        <v>38590977</v>
      </c>
      <c r="J12" s="52">
        <v>37773764</v>
      </c>
      <c r="K12" s="62">
        <v>0.9274</v>
      </c>
    </row>
    <row r="13" spans="1:11">
      <c r="A13" s="55" t="s">
        <v>966</v>
      </c>
      <c r="B13" s="56">
        <v>47450504</v>
      </c>
      <c r="C13" s="56">
        <v>45107132</v>
      </c>
      <c r="D13" s="52">
        <v>6.77</v>
      </c>
      <c r="E13" s="52">
        <v>0.03</v>
      </c>
      <c r="F13" s="52">
        <v>96.32</v>
      </c>
      <c r="G13" s="52">
        <v>90.24</v>
      </c>
      <c r="H13" s="52">
        <v>43.4</v>
      </c>
      <c r="I13" s="52">
        <v>43021503</v>
      </c>
      <c r="J13" s="52">
        <v>42098124</v>
      </c>
      <c r="K13" s="62">
        <v>0.93330000000000002</v>
      </c>
    </row>
    <row r="14" spans="1:11" ht="16.5" thickBot="1">
      <c r="A14" s="57" t="s">
        <v>967</v>
      </c>
      <c r="B14" s="58">
        <v>47855638</v>
      </c>
      <c r="C14" s="58">
        <v>45540616</v>
      </c>
      <c r="D14" s="59">
        <v>6.83</v>
      </c>
      <c r="E14" s="59">
        <v>0.03</v>
      </c>
      <c r="F14" s="59">
        <v>97.01</v>
      </c>
      <c r="G14" s="59">
        <v>91.86</v>
      </c>
      <c r="H14" s="59">
        <v>43.44</v>
      </c>
      <c r="I14" s="59">
        <v>43504222</v>
      </c>
      <c r="J14" s="59">
        <v>42535584</v>
      </c>
      <c r="K14" s="63">
        <v>0.93400000000000005</v>
      </c>
    </row>
    <row r="15" spans="1:11">
      <c r="A15" s="55" t="s">
        <v>968</v>
      </c>
      <c r="B15" s="56">
        <f>SUM(B3:B14)</f>
        <v>574859574</v>
      </c>
      <c r="C15" s="56">
        <f t="shared" ref="C15:D15" si="0">SUM(C3:C14)</f>
        <v>544011604</v>
      </c>
      <c r="D15" s="52">
        <f t="shared" si="0"/>
        <v>81.599999999999994</v>
      </c>
      <c r="E15" s="52">
        <f>AVERAGE(E3:E14)</f>
        <v>3.0000000000000009E-2</v>
      </c>
      <c r="F15" s="60">
        <f t="shared" ref="F15:H15" si="1">AVERAGE(F3:F14)</f>
        <v>96.676666666666662</v>
      </c>
      <c r="G15" s="60">
        <f t="shared" si="1"/>
        <v>91.054999999999993</v>
      </c>
      <c r="H15" s="60">
        <f t="shared" si="1"/>
        <v>43.236666666666657</v>
      </c>
      <c r="I15" s="56">
        <f>SUM(I3:I14)</f>
        <v>520591133</v>
      </c>
      <c r="J15" s="56">
        <f>SUM(J3:J14)</f>
        <v>509534218</v>
      </c>
      <c r="K15" s="62">
        <f>AVERAGE(K3:K14)</f>
        <v>0.93657499999999994</v>
      </c>
    </row>
    <row r="17" spans="3:3">
      <c r="C17" s="6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C26B7-6BC0-4AD7-95D8-D1E5D26FBE5F}">
  <dimension ref="A1:D11"/>
  <sheetViews>
    <sheetView workbookViewId="0">
      <selection activeCell="B18" sqref="B18"/>
    </sheetView>
  </sheetViews>
  <sheetFormatPr defaultRowHeight="21" customHeight="1"/>
  <cols>
    <col min="1" max="1" width="17.28515625" style="85" customWidth="1"/>
    <col min="2" max="2" width="34.5703125" style="85" customWidth="1"/>
    <col min="3" max="3" width="36.140625" style="85" customWidth="1"/>
    <col min="4" max="4" width="28.7109375" style="85" customWidth="1"/>
    <col min="5" max="16384" width="9.140625" style="85"/>
  </cols>
  <sheetData>
    <row r="1" spans="1:4" ht="16.5" thickBot="1">
      <c r="A1" s="88" t="s">
        <v>1163</v>
      </c>
      <c r="B1" s="89"/>
      <c r="C1" s="89"/>
      <c r="D1" s="89"/>
    </row>
    <row r="2" spans="1:4" ht="16.5" thickBot="1">
      <c r="A2" s="88" t="s">
        <v>972</v>
      </c>
      <c r="B2" s="89" t="s">
        <v>973</v>
      </c>
      <c r="C2" s="89" t="s">
        <v>974</v>
      </c>
      <c r="D2" s="89" t="s">
        <v>975</v>
      </c>
    </row>
    <row r="3" spans="1:4" ht="15.75">
      <c r="A3" s="90" t="s">
        <v>40</v>
      </c>
      <c r="B3" s="85" t="s">
        <v>976</v>
      </c>
      <c r="C3" s="86" t="s">
        <v>977</v>
      </c>
      <c r="D3" s="86" t="s">
        <v>978</v>
      </c>
    </row>
    <row r="4" spans="1:4" ht="15.75">
      <c r="A4" s="90" t="s">
        <v>23</v>
      </c>
      <c r="B4" s="85" t="s">
        <v>24</v>
      </c>
      <c r="C4" s="86" t="s">
        <v>979</v>
      </c>
      <c r="D4" s="86" t="s">
        <v>980</v>
      </c>
    </row>
    <row r="5" spans="1:4" ht="15.75">
      <c r="A5" s="90" t="s">
        <v>38</v>
      </c>
      <c r="B5" s="85" t="s">
        <v>39</v>
      </c>
      <c r="C5" s="86" t="s">
        <v>981</v>
      </c>
      <c r="D5" s="86" t="s">
        <v>982</v>
      </c>
    </row>
    <row r="6" spans="1:4" ht="15.75">
      <c r="A6" s="90" t="s">
        <v>33</v>
      </c>
      <c r="B6" s="85" t="s">
        <v>61</v>
      </c>
      <c r="C6" s="86" t="s">
        <v>983</v>
      </c>
      <c r="D6" s="86" t="s">
        <v>984</v>
      </c>
    </row>
    <row r="7" spans="1:4" ht="15.75">
      <c r="A7" s="90" t="s">
        <v>20</v>
      </c>
      <c r="B7" s="85" t="s">
        <v>61</v>
      </c>
      <c r="C7" s="86" t="s">
        <v>985</v>
      </c>
      <c r="D7" s="86" t="s">
        <v>986</v>
      </c>
    </row>
    <row r="8" spans="1:4" ht="15.75">
      <c r="A8" s="90" t="s">
        <v>47</v>
      </c>
      <c r="B8" s="85" t="s">
        <v>48</v>
      </c>
      <c r="C8" s="86" t="s">
        <v>987</v>
      </c>
      <c r="D8" s="86" t="s">
        <v>988</v>
      </c>
    </row>
    <row r="9" spans="1:4" ht="15.75">
      <c r="A9" s="90" t="s">
        <v>29</v>
      </c>
      <c r="B9" s="85" t="s">
        <v>30</v>
      </c>
      <c r="C9" s="85" t="s">
        <v>995</v>
      </c>
      <c r="D9" s="85" t="s">
        <v>996</v>
      </c>
    </row>
    <row r="10" spans="1:4" ht="15.75">
      <c r="A10" s="90" t="s">
        <v>16</v>
      </c>
      <c r="B10" s="85" t="s">
        <v>61</v>
      </c>
      <c r="C10" s="86" t="s">
        <v>989</v>
      </c>
      <c r="D10" s="86" t="s">
        <v>990</v>
      </c>
    </row>
    <row r="11" spans="1:4" ht="16.5" thickBot="1">
      <c r="A11" s="91" t="s">
        <v>991</v>
      </c>
      <c r="B11" s="87" t="s">
        <v>992</v>
      </c>
      <c r="C11" s="87" t="s">
        <v>993</v>
      </c>
      <c r="D11" s="87" t="s">
        <v>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CE603-F693-475C-9536-46F4C6FDED72}">
  <dimension ref="A1:L232"/>
  <sheetViews>
    <sheetView workbookViewId="0"/>
  </sheetViews>
  <sheetFormatPr defaultColWidth="9" defaultRowHeight="15.75"/>
  <cols>
    <col min="1" max="1" width="5.42578125" style="125" customWidth="1"/>
    <col min="2" max="2" width="16.7109375" style="49" customWidth="1"/>
    <col min="3" max="3" width="27.42578125" style="141" customWidth="1"/>
    <col min="4" max="4" width="11.42578125" style="142" customWidth="1"/>
    <col min="5" max="6" width="9.140625" style="143" bestFit="1" customWidth="1"/>
    <col min="7" max="7" width="9" style="144"/>
    <col min="8" max="8" width="6.42578125" style="42" customWidth="1"/>
    <col min="9" max="9" width="10.140625" style="125" bestFit="1" customWidth="1"/>
    <col min="10" max="10" width="11.5703125" style="125" customWidth="1"/>
    <col min="11" max="11" width="65" style="42" customWidth="1"/>
    <col min="12" max="12" width="14.5703125" style="42" customWidth="1"/>
    <col min="13" max="16384" width="9" style="125"/>
  </cols>
  <sheetData>
    <row r="1" spans="1:12" ht="15" customHeight="1" thickBot="1">
      <c r="A1" s="124" t="s">
        <v>1246</v>
      </c>
      <c r="B1" s="125"/>
      <c r="C1" s="126"/>
      <c r="D1" s="127"/>
      <c r="E1" s="94"/>
      <c r="F1" s="94"/>
      <c r="G1" s="128"/>
      <c r="H1" s="92"/>
      <c r="I1" s="93"/>
      <c r="J1" s="93"/>
      <c r="K1" s="92"/>
      <c r="L1" s="92"/>
    </row>
    <row r="2" spans="1:12" ht="15" customHeight="1" thickBot="1">
      <c r="A2" s="93" t="s">
        <v>79</v>
      </c>
      <c r="B2" s="129" t="s">
        <v>997</v>
      </c>
      <c r="C2" s="130" t="s">
        <v>3</v>
      </c>
      <c r="D2" s="131" t="s">
        <v>1001</v>
      </c>
      <c r="E2" s="132" t="s">
        <v>7</v>
      </c>
      <c r="F2" s="132" t="s">
        <v>1164</v>
      </c>
      <c r="G2" s="133" t="s">
        <v>1165</v>
      </c>
      <c r="H2" s="129" t="s">
        <v>1166</v>
      </c>
      <c r="I2" s="133" t="s">
        <v>1167</v>
      </c>
      <c r="J2" s="133" t="s">
        <v>1168</v>
      </c>
      <c r="K2" s="129" t="s">
        <v>999</v>
      </c>
      <c r="L2" s="129" t="s">
        <v>1000</v>
      </c>
    </row>
    <row r="3" spans="1:12" ht="15" customHeight="1">
      <c r="A3" s="125">
        <v>1</v>
      </c>
      <c r="B3" s="134" t="s">
        <v>1148</v>
      </c>
      <c r="C3" s="135" t="s">
        <v>1003</v>
      </c>
      <c r="D3" s="136">
        <v>1.72314701312156</v>
      </c>
      <c r="E3" s="137">
        <v>6.8548144469781096E-4</v>
      </c>
      <c r="F3" s="137">
        <v>1.0593342995501E-2</v>
      </c>
      <c r="G3" s="138" t="s">
        <v>184</v>
      </c>
      <c r="H3" s="9">
        <v>1</v>
      </c>
      <c r="I3" s="139">
        <v>232886</v>
      </c>
      <c r="J3" s="139">
        <v>233488</v>
      </c>
      <c r="K3" s="139" t="s">
        <v>183</v>
      </c>
      <c r="L3" s="139" t="s">
        <v>183</v>
      </c>
    </row>
    <row r="4" spans="1:12" ht="15" customHeight="1">
      <c r="A4" s="125">
        <v>2</v>
      </c>
      <c r="B4" s="134" t="s">
        <v>1149</v>
      </c>
      <c r="C4" s="135" t="s">
        <v>1003</v>
      </c>
      <c r="D4" s="136">
        <v>1.62715147582456</v>
      </c>
      <c r="E4" s="137">
        <v>4.1746198199727299E-4</v>
      </c>
      <c r="F4" s="137">
        <v>7.3348941599691601E-3</v>
      </c>
      <c r="G4" s="138" t="s">
        <v>184</v>
      </c>
      <c r="H4" s="9">
        <v>1</v>
      </c>
      <c r="I4" s="139">
        <v>565892</v>
      </c>
      <c r="J4" s="139">
        <v>566441</v>
      </c>
      <c r="K4" s="139" t="s">
        <v>183</v>
      </c>
      <c r="L4" s="139" t="s">
        <v>1002</v>
      </c>
    </row>
    <row r="5" spans="1:12" ht="15" customHeight="1">
      <c r="A5" s="125">
        <v>3</v>
      </c>
      <c r="B5" s="134" t="s">
        <v>1093</v>
      </c>
      <c r="C5" s="135" t="s">
        <v>1094</v>
      </c>
      <c r="D5" s="136">
        <v>1.1920998979214901</v>
      </c>
      <c r="E5" s="137">
        <v>4.71470897918569E-5</v>
      </c>
      <c r="F5" s="137">
        <v>1.40372500941382E-3</v>
      </c>
      <c r="G5" s="138" t="s">
        <v>184</v>
      </c>
      <c r="H5" s="9">
        <v>1</v>
      </c>
      <c r="I5" s="139">
        <v>1761485</v>
      </c>
      <c r="J5" s="139">
        <v>1764534</v>
      </c>
      <c r="K5" s="139" t="s">
        <v>1095</v>
      </c>
      <c r="L5" s="139" t="s">
        <v>1096</v>
      </c>
    </row>
    <row r="6" spans="1:12" ht="15" customHeight="1">
      <c r="A6" s="125">
        <v>4</v>
      </c>
      <c r="B6" s="134" t="s">
        <v>1125</v>
      </c>
      <c r="C6" s="135" t="s">
        <v>1169</v>
      </c>
      <c r="D6" s="136">
        <v>1.40071294500724</v>
      </c>
      <c r="E6" s="137">
        <v>2.8579557958467498E-16</v>
      </c>
      <c r="F6" s="137">
        <v>1.8250511511477901E-13</v>
      </c>
      <c r="G6" s="138" t="s">
        <v>184</v>
      </c>
      <c r="H6" s="9">
        <v>1</v>
      </c>
      <c r="I6" s="139">
        <v>3442756</v>
      </c>
      <c r="J6" s="139">
        <v>3446260</v>
      </c>
      <c r="K6" s="139" t="s">
        <v>1126</v>
      </c>
      <c r="L6" s="139" t="s">
        <v>1127</v>
      </c>
    </row>
    <row r="7" spans="1:12" ht="15" customHeight="1">
      <c r="A7" s="125">
        <v>5</v>
      </c>
      <c r="B7" s="134" t="s">
        <v>1019</v>
      </c>
      <c r="C7" s="135" t="s">
        <v>1020</v>
      </c>
      <c r="D7" s="136">
        <v>1.2190184698473301</v>
      </c>
      <c r="E7" s="137">
        <v>6.4751723217075605E-4</v>
      </c>
      <c r="F7" s="137">
        <v>1.01364088102876E-2</v>
      </c>
      <c r="G7" s="138" t="s">
        <v>184</v>
      </c>
      <c r="H7" s="9">
        <v>1</v>
      </c>
      <c r="I7" s="139">
        <v>3451337</v>
      </c>
      <c r="J7" s="139">
        <v>3453508</v>
      </c>
      <c r="K7" s="139" t="s">
        <v>1021</v>
      </c>
      <c r="L7" s="139" t="s">
        <v>1022</v>
      </c>
    </row>
    <row r="8" spans="1:12" ht="15" customHeight="1">
      <c r="A8" s="125">
        <v>6</v>
      </c>
      <c r="B8" s="134" t="s">
        <v>47</v>
      </c>
      <c r="C8" s="135" t="s">
        <v>48</v>
      </c>
      <c r="D8" s="136">
        <v>1.29515129818357</v>
      </c>
      <c r="E8" s="137">
        <v>6.81753279893098E-6</v>
      </c>
      <c r="F8" s="137">
        <v>2.9847255296312699E-4</v>
      </c>
      <c r="G8" s="138" t="s">
        <v>184</v>
      </c>
      <c r="H8" s="9">
        <v>1</v>
      </c>
      <c r="I8" s="139">
        <v>4650282</v>
      </c>
      <c r="J8" s="139">
        <v>4654179</v>
      </c>
      <c r="K8" s="139" t="s">
        <v>1005</v>
      </c>
      <c r="L8" s="139" t="s">
        <v>1006</v>
      </c>
    </row>
    <row r="9" spans="1:12" ht="15" customHeight="1">
      <c r="A9" s="125">
        <v>7</v>
      </c>
      <c r="B9" s="134" t="s">
        <v>1141</v>
      </c>
      <c r="C9" s="135" t="s">
        <v>1142</v>
      </c>
      <c r="D9" s="136">
        <v>1.1834865696939001</v>
      </c>
      <c r="E9" s="137">
        <v>6.3385126838485101E-9</v>
      </c>
      <c r="F9" s="137">
        <v>7.8780480800127899E-7</v>
      </c>
      <c r="G9" s="138" t="s">
        <v>184</v>
      </c>
      <c r="H9" s="9">
        <v>1</v>
      </c>
      <c r="I9" s="139">
        <v>5827494</v>
      </c>
      <c r="J9" s="139">
        <v>5828657</v>
      </c>
      <c r="K9" s="139" t="s">
        <v>183</v>
      </c>
      <c r="L9" s="139" t="s">
        <v>183</v>
      </c>
    </row>
    <row r="10" spans="1:12" ht="15" customHeight="1">
      <c r="A10" s="125">
        <v>8</v>
      </c>
      <c r="B10" s="134" t="s">
        <v>1051</v>
      </c>
      <c r="C10" s="135" t="s">
        <v>1052</v>
      </c>
      <c r="D10" s="136">
        <v>1.11213561615757</v>
      </c>
      <c r="E10" s="137">
        <v>3.4264996402173202E-5</v>
      </c>
      <c r="F10" s="137">
        <v>1.09784337088554E-3</v>
      </c>
      <c r="G10" s="138" t="s">
        <v>184</v>
      </c>
      <c r="H10" s="9">
        <v>1</v>
      </c>
      <c r="I10" s="139">
        <v>6826512</v>
      </c>
      <c r="J10" s="139">
        <v>6828846</v>
      </c>
      <c r="K10" s="139" t="s">
        <v>1053</v>
      </c>
      <c r="L10" s="139" t="s">
        <v>1054</v>
      </c>
    </row>
    <row r="11" spans="1:12" ht="15" customHeight="1">
      <c r="A11" s="125">
        <v>9</v>
      </c>
      <c r="B11" s="134" t="s">
        <v>8</v>
      </c>
      <c r="C11" s="135" t="s">
        <v>9</v>
      </c>
      <c r="D11" s="136">
        <v>1.2230243085299899</v>
      </c>
      <c r="E11" s="137">
        <v>1.9181170389012199E-7</v>
      </c>
      <c r="F11" s="137">
        <v>1.5051529425174401E-5</v>
      </c>
      <c r="G11" s="138" t="s">
        <v>184</v>
      </c>
      <c r="H11" s="9">
        <v>1</v>
      </c>
      <c r="I11" s="139">
        <v>6966791</v>
      </c>
      <c r="J11" s="139">
        <v>6968576</v>
      </c>
      <c r="K11" s="139" t="s">
        <v>183</v>
      </c>
      <c r="L11" s="139" t="s">
        <v>1078</v>
      </c>
    </row>
    <row r="12" spans="1:12" ht="15" customHeight="1">
      <c r="A12" s="125">
        <v>10</v>
      </c>
      <c r="B12" s="134" t="s">
        <v>51</v>
      </c>
      <c r="C12" s="135" t="s">
        <v>52</v>
      </c>
      <c r="D12" s="136">
        <v>1.54171510708324</v>
      </c>
      <c r="E12" s="137">
        <v>2.6251589369438401E-12</v>
      </c>
      <c r="F12" s="137">
        <v>6.7521275490643001E-10</v>
      </c>
      <c r="G12" s="138" t="s">
        <v>184</v>
      </c>
      <c r="H12" s="9">
        <v>1</v>
      </c>
      <c r="I12" s="139">
        <v>7086535</v>
      </c>
      <c r="J12" s="139">
        <v>7089991</v>
      </c>
      <c r="K12" s="139" t="s">
        <v>1041</v>
      </c>
      <c r="L12" s="139" t="s">
        <v>1042</v>
      </c>
    </row>
    <row r="13" spans="1:12" ht="15" customHeight="1">
      <c r="A13" s="125">
        <v>11</v>
      </c>
      <c r="B13" s="134" t="s">
        <v>16</v>
      </c>
      <c r="C13" s="135" t="s">
        <v>61</v>
      </c>
      <c r="D13" s="136">
        <v>2.1648956611628001</v>
      </c>
      <c r="E13" s="137">
        <v>5.55006781016043E-4</v>
      </c>
      <c r="F13" s="137">
        <v>9.0636424846879202E-3</v>
      </c>
      <c r="G13" s="138" t="s">
        <v>184</v>
      </c>
      <c r="H13" s="9">
        <v>1</v>
      </c>
      <c r="I13" s="139">
        <v>7223088</v>
      </c>
      <c r="J13" s="139">
        <v>7224298</v>
      </c>
      <c r="K13" s="139" t="s">
        <v>1081</v>
      </c>
      <c r="L13" s="139" t="s">
        <v>1082</v>
      </c>
    </row>
    <row r="14" spans="1:12" ht="15" customHeight="1">
      <c r="A14" s="125">
        <v>12</v>
      </c>
      <c r="B14" s="134" t="s">
        <v>66</v>
      </c>
      <c r="C14" s="135" t="s">
        <v>67</v>
      </c>
      <c r="D14" s="136">
        <v>1.05082241871184</v>
      </c>
      <c r="E14" s="137">
        <v>7.6463479061172102E-8</v>
      </c>
      <c r="F14" s="137">
        <v>6.9074496035797396E-6</v>
      </c>
      <c r="G14" s="138" t="s">
        <v>184</v>
      </c>
      <c r="H14" s="9">
        <v>1</v>
      </c>
      <c r="I14" s="139">
        <v>13283608</v>
      </c>
      <c r="J14" s="139">
        <v>13286123</v>
      </c>
      <c r="K14" s="139" t="s">
        <v>1118</v>
      </c>
      <c r="L14" s="139" t="s">
        <v>1012</v>
      </c>
    </row>
    <row r="15" spans="1:12" ht="15" customHeight="1">
      <c r="A15" s="125">
        <v>13</v>
      </c>
      <c r="B15" s="134" t="s">
        <v>53</v>
      </c>
      <c r="C15" s="135" t="s">
        <v>54</v>
      </c>
      <c r="D15" s="136">
        <v>1.0742515196028299</v>
      </c>
      <c r="E15" s="137">
        <v>2.8480099814011599E-8</v>
      </c>
      <c r="F15" s="137">
        <v>3.0486876789345701E-6</v>
      </c>
      <c r="G15" s="138" t="s">
        <v>184</v>
      </c>
      <c r="H15" s="9">
        <v>1</v>
      </c>
      <c r="I15" s="139">
        <v>15219407</v>
      </c>
      <c r="J15" s="139">
        <v>15223751</v>
      </c>
      <c r="K15" s="139" t="s">
        <v>1013</v>
      </c>
      <c r="L15" s="139" t="s">
        <v>1014</v>
      </c>
    </row>
    <row r="16" spans="1:12" ht="15" customHeight="1">
      <c r="A16" s="125">
        <v>14</v>
      </c>
      <c r="B16" s="134" t="s">
        <v>1038</v>
      </c>
      <c r="C16" s="135" t="s">
        <v>1170</v>
      </c>
      <c r="D16" s="136">
        <v>1.4526948184369499</v>
      </c>
      <c r="E16" s="137">
        <v>2.2229733796177401E-4</v>
      </c>
      <c r="F16" s="137">
        <v>4.5589417516213602E-3</v>
      </c>
      <c r="G16" s="138" t="s">
        <v>184</v>
      </c>
      <c r="H16" s="9">
        <v>1</v>
      </c>
      <c r="I16" s="139">
        <v>15853308</v>
      </c>
      <c r="J16" s="139">
        <v>15854765</v>
      </c>
      <c r="K16" s="139" t="s">
        <v>1039</v>
      </c>
      <c r="L16" s="139" t="s">
        <v>1040</v>
      </c>
    </row>
    <row r="17" spans="1:12" ht="15" customHeight="1">
      <c r="A17" s="125">
        <v>15</v>
      </c>
      <c r="B17" s="134" t="s">
        <v>1150</v>
      </c>
      <c r="C17" s="135" t="s">
        <v>1003</v>
      </c>
      <c r="D17" s="136">
        <v>1.3331427502159401</v>
      </c>
      <c r="E17" s="137">
        <v>3.4956014907928598E-4</v>
      </c>
      <c r="F17" s="137">
        <v>6.4317290353444198E-3</v>
      </c>
      <c r="G17" s="138" t="s">
        <v>184</v>
      </c>
      <c r="H17" s="9">
        <v>1</v>
      </c>
      <c r="I17" s="139">
        <v>17714859</v>
      </c>
      <c r="J17" s="139">
        <v>17715764</v>
      </c>
      <c r="K17" s="139" t="s">
        <v>183</v>
      </c>
      <c r="L17" s="139" t="s">
        <v>183</v>
      </c>
    </row>
    <row r="18" spans="1:12" ht="15" customHeight="1">
      <c r="A18" s="125">
        <v>16</v>
      </c>
      <c r="B18" s="134" t="s">
        <v>1059</v>
      </c>
      <c r="C18" s="135" t="s">
        <v>1171</v>
      </c>
      <c r="D18" s="136">
        <v>1.52053327814391</v>
      </c>
      <c r="E18" s="137">
        <v>4.5461505540655497E-8</v>
      </c>
      <c r="F18" s="137">
        <v>4.2972515699927602E-6</v>
      </c>
      <c r="G18" s="138" t="s">
        <v>184</v>
      </c>
      <c r="H18" s="9">
        <v>1</v>
      </c>
      <c r="I18" s="139">
        <v>18960326</v>
      </c>
      <c r="J18" s="139">
        <v>18965527</v>
      </c>
      <c r="K18" s="139" t="s">
        <v>183</v>
      </c>
      <c r="L18" s="139" t="s">
        <v>1060</v>
      </c>
    </row>
    <row r="19" spans="1:12" ht="15" customHeight="1">
      <c r="A19" s="125">
        <v>17</v>
      </c>
      <c r="B19" s="134" t="s">
        <v>1151</v>
      </c>
      <c r="C19" s="135" t="s">
        <v>1003</v>
      </c>
      <c r="D19" s="136">
        <v>1.7099407168124501</v>
      </c>
      <c r="E19" s="137">
        <v>2.17754242950779E-4</v>
      </c>
      <c r="F19" s="137">
        <v>4.5019128339468199E-3</v>
      </c>
      <c r="G19" s="138" t="s">
        <v>184</v>
      </c>
      <c r="H19" s="9">
        <v>1</v>
      </c>
      <c r="I19" s="139">
        <v>19268668</v>
      </c>
      <c r="J19" s="139">
        <v>19270900</v>
      </c>
      <c r="K19" s="139" t="s">
        <v>183</v>
      </c>
      <c r="L19" s="139" t="s">
        <v>183</v>
      </c>
    </row>
    <row r="20" spans="1:12" ht="15" customHeight="1">
      <c r="A20" s="125">
        <v>18</v>
      </c>
      <c r="B20" s="134" t="s">
        <v>1152</v>
      </c>
      <c r="C20" s="135" t="s">
        <v>1003</v>
      </c>
      <c r="D20" s="136">
        <v>2.79735837788686</v>
      </c>
      <c r="E20" s="137">
        <v>1.07549731414246E-9</v>
      </c>
      <c r="F20" s="137">
        <v>1.5682783276066299E-7</v>
      </c>
      <c r="G20" s="138" t="s">
        <v>184</v>
      </c>
      <c r="H20" s="9">
        <v>1</v>
      </c>
      <c r="I20" s="139">
        <v>20835665</v>
      </c>
      <c r="J20" s="139">
        <v>20839318</v>
      </c>
      <c r="K20" s="139" t="s">
        <v>183</v>
      </c>
      <c r="L20" s="139" t="s">
        <v>183</v>
      </c>
    </row>
    <row r="21" spans="1:12" ht="15" customHeight="1">
      <c r="A21" s="125">
        <v>19</v>
      </c>
      <c r="B21" s="134" t="s">
        <v>20</v>
      </c>
      <c r="C21" s="135" t="s">
        <v>61</v>
      </c>
      <c r="D21" s="136">
        <v>1.06962630176424</v>
      </c>
      <c r="E21" s="137">
        <v>6.45726575256728E-4</v>
      </c>
      <c r="F21" s="137">
        <v>1.0128505543456101E-2</v>
      </c>
      <c r="G21" s="138" t="s">
        <v>184</v>
      </c>
      <c r="H21" s="9">
        <v>1</v>
      </c>
      <c r="I21" s="139">
        <v>22026016</v>
      </c>
      <c r="J21" s="139">
        <v>22027545</v>
      </c>
      <c r="K21" s="139" t="s">
        <v>1061</v>
      </c>
      <c r="L21" s="139" t="s">
        <v>1062</v>
      </c>
    </row>
    <row r="22" spans="1:12" ht="15" customHeight="1">
      <c r="A22" s="125">
        <v>20</v>
      </c>
      <c r="B22" s="134" t="s">
        <v>21</v>
      </c>
      <c r="C22" s="135" t="s">
        <v>22</v>
      </c>
      <c r="D22" s="136">
        <v>2.5445258534159798</v>
      </c>
      <c r="E22" s="137">
        <v>5.1321768157587198E-9</v>
      </c>
      <c r="F22" s="137">
        <v>6.6463484231493503E-7</v>
      </c>
      <c r="G22" s="138" t="s">
        <v>184</v>
      </c>
      <c r="H22" s="9">
        <v>2</v>
      </c>
      <c r="I22" s="139">
        <v>417322</v>
      </c>
      <c r="J22" s="139">
        <v>418713</v>
      </c>
      <c r="K22" s="139" t="s">
        <v>1063</v>
      </c>
      <c r="L22" s="139" t="s">
        <v>1064</v>
      </c>
    </row>
    <row r="23" spans="1:12" ht="15" customHeight="1">
      <c r="A23" s="125">
        <v>21</v>
      </c>
      <c r="B23" s="134" t="s">
        <v>1129</v>
      </c>
      <c r="C23" s="135" t="s">
        <v>1130</v>
      </c>
      <c r="D23" s="136">
        <v>1.11866445605562</v>
      </c>
      <c r="E23" s="137">
        <v>3.7115444090312501E-3</v>
      </c>
      <c r="F23" s="137">
        <v>3.6541249819696801E-2</v>
      </c>
      <c r="G23" s="138" t="s">
        <v>184</v>
      </c>
      <c r="H23" s="9">
        <v>2</v>
      </c>
      <c r="I23" s="139">
        <v>4528172</v>
      </c>
      <c r="J23" s="139">
        <v>4529518</v>
      </c>
      <c r="K23" s="139" t="s">
        <v>183</v>
      </c>
      <c r="L23" s="139" t="s">
        <v>1072</v>
      </c>
    </row>
    <row r="24" spans="1:12" ht="15" customHeight="1">
      <c r="A24" s="125">
        <v>22</v>
      </c>
      <c r="B24" s="134" t="s">
        <v>1048</v>
      </c>
      <c r="C24" s="135" t="s">
        <v>1047</v>
      </c>
      <c r="D24" s="136">
        <v>1.2802616799922599</v>
      </c>
      <c r="E24" s="137">
        <v>4.7446386038757798E-7</v>
      </c>
      <c r="F24" s="137">
        <v>3.3156966907613402E-5</v>
      </c>
      <c r="G24" s="138" t="s">
        <v>184</v>
      </c>
      <c r="H24" s="9">
        <v>2</v>
      </c>
      <c r="I24" s="139">
        <v>6619145</v>
      </c>
      <c r="J24" s="139">
        <v>6623770</v>
      </c>
      <c r="K24" s="139" t="s">
        <v>1049</v>
      </c>
      <c r="L24" s="139" t="s">
        <v>1050</v>
      </c>
    </row>
    <row r="25" spans="1:12" ht="15" customHeight="1">
      <c r="A25" s="125">
        <v>23</v>
      </c>
      <c r="B25" s="134" t="s">
        <v>1108</v>
      </c>
      <c r="C25" s="135" t="s">
        <v>1109</v>
      </c>
      <c r="D25" s="136">
        <v>1.1817914520021999</v>
      </c>
      <c r="E25" s="137">
        <v>2.5203569975614602E-3</v>
      </c>
      <c r="F25" s="137">
        <v>2.7423320351257701E-2</v>
      </c>
      <c r="G25" s="138" t="s">
        <v>184</v>
      </c>
      <c r="H25" s="9">
        <v>2</v>
      </c>
      <c r="I25" s="139">
        <v>16638458</v>
      </c>
      <c r="J25" s="139">
        <v>16641990</v>
      </c>
      <c r="K25" s="139" t="s">
        <v>1110</v>
      </c>
      <c r="L25" s="139" t="s">
        <v>1107</v>
      </c>
    </row>
    <row r="26" spans="1:12" ht="15" customHeight="1">
      <c r="A26" s="125">
        <v>24</v>
      </c>
      <c r="B26" s="134" t="s">
        <v>1026</v>
      </c>
      <c r="C26" s="135" t="s">
        <v>1003</v>
      </c>
      <c r="D26" s="136">
        <v>1.1493639627768999</v>
      </c>
      <c r="E26" s="137">
        <v>4.4185958255979798E-6</v>
      </c>
      <c r="F26" s="137">
        <v>2.1420936150326901E-4</v>
      </c>
      <c r="G26" s="138" t="s">
        <v>184</v>
      </c>
      <c r="H26" s="9">
        <v>3</v>
      </c>
      <c r="I26" s="139">
        <v>3707985</v>
      </c>
      <c r="J26" s="139">
        <v>3708398</v>
      </c>
      <c r="K26" s="139" t="s">
        <v>183</v>
      </c>
      <c r="L26" s="139" t="s">
        <v>183</v>
      </c>
    </row>
    <row r="27" spans="1:12" ht="15" customHeight="1">
      <c r="A27" s="125">
        <v>25</v>
      </c>
      <c r="B27" s="134" t="s">
        <v>1116</v>
      </c>
      <c r="C27" s="135" t="s">
        <v>1117</v>
      </c>
      <c r="D27" s="136">
        <v>1.2295194929369799</v>
      </c>
      <c r="E27" s="137">
        <v>2.6934158462688E-3</v>
      </c>
      <c r="F27" s="137">
        <v>2.8782093512436199E-2</v>
      </c>
      <c r="G27" s="138" t="s">
        <v>184</v>
      </c>
      <c r="H27" s="9">
        <v>3</v>
      </c>
      <c r="I27" s="139">
        <v>3836721</v>
      </c>
      <c r="J27" s="139">
        <v>3838987</v>
      </c>
      <c r="K27" s="139" t="s">
        <v>183</v>
      </c>
      <c r="L27" s="139" t="s">
        <v>183</v>
      </c>
    </row>
    <row r="28" spans="1:12" ht="15" customHeight="1">
      <c r="A28" s="125">
        <v>26</v>
      </c>
      <c r="B28" s="134" t="s">
        <v>1065</v>
      </c>
      <c r="C28" s="135" t="s">
        <v>22</v>
      </c>
      <c r="D28" s="136">
        <v>1.2209637516451199</v>
      </c>
      <c r="E28" s="137">
        <v>8.5476843847221405E-4</v>
      </c>
      <c r="F28" s="137">
        <v>1.2444541440304199E-2</v>
      </c>
      <c r="G28" s="138" t="s">
        <v>184</v>
      </c>
      <c r="H28" s="9">
        <v>3</v>
      </c>
      <c r="I28" s="139">
        <v>8975473</v>
      </c>
      <c r="J28" s="139">
        <v>8977251</v>
      </c>
      <c r="K28" s="139" t="s">
        <v>1063</v>
      </c>
      <c r="L28" s="139" t="s">
        <v>1064</v>
      </c>
    </row>
    <row r="29" spans="1:12" ht="15" customHeight="1">
      <c r="A29" s="125">
        <v>27</v>
      </c>
      <c r="B29" s="134" t="s">
        <v>1102</v>
      </c>
      <c r="C29" s="135" t="s">
        <v>1103</v>
      </c>
      <c r="D29" s="136">
        <v>1.0160920637565101</v>
      </c>
      <c r="E29" s="137">
        <v>1.26399001444317E-9</v>
      </c>
      <c r="F29" s="137">
        <v>1.8006023905748501E-7</v>
      </c>
      <c r="G29" s="138" t="s">
        <v>184</v>
      </c>
      <c r="H29" s="9">
        <v>3</v>
      </c>
      <c r="I29" s="139">
        <v>9362439</v>
      </c>
      <c r="J29" s="139">
        <v>9363269</v>
      </c>
      <c r="K29" s="139" t="s">
        <v>183</v>
      </c>
      <c r="L29" s="139" t="s">
        <v>1104</v>
      </c>
    </row>
    <row r="30" spans="1:12" ht="15" customHeight="1">
      <c r="A30" s="125">
        <v>28</v>
      </c>
      <c r="B30" s="134" t="s">
        <v>1073</v>
      </c>
      <c r="C30" s="135" t="s">
        <v>1074</v>
      </c>
      <c r="D30" s="136">
        <v>1.17697668274768</v>
      </c>
      <c r="E30" s="137">
        <v>3.8169169426462E-4</v>
      </c>
      <c r="F30" s="137">
        <v>6.8760199280997096E-3</v>
      </c>
      <c r="G30" s="138" t="s">
        <v>184</v>
      </c>
      <c r="H30" s="9">
        <v>3</v>
      </c>
      <c r="I30" s="139">
        <v>9681574</v>
      </c>
      <c r="J30" s="139">
        <v>9684171</v>
      </c>
      <c r="K30" s="139" t="s">
        <v>1075</v>
      </c>
      <c r="L30" s="139" t="s">
        <v>1076</v>
      </c>
    </row>
    <row r="31" spans="1:12" ht="15" customHeight="1">
      <c r="A31" s="125">
        <v>29</v>
      </c>
      <c r="B31" s="134" t="s">
        <v>1153</v>
      </c>
      <c r="C31" s="135" t="s">
        <v>1003</v>
      </c>
      <c r="D31" s="136">
        <v>1.3417406544363</v>
      </c>
      <c r="E31" s="137">
        <v>5.33391898100117E-3</v>
      </c>
      <c r="F31" s="137">
        <v>4.7120918630318302E-2</v>
      </c>
      <c r="G31" s="138" t="s">
        <v>184</v>
      </c>
      <c r="H31" s="9">
        <v>3</v>
      </c>
      <c r="I31" s="139">
        <v>26032398</v>
      </c>
      <c r="J31" s="139">
        <v>26032896</v>
      </c>
      <c r="K31" s="139" t="s">
        <v>183</v>
      </c>
      <c r="L31" s="139" t="s">
        <v>183</v>
      </c>
    </row>
    <row r="32" spans="1:12" ht="15" customHeight="1">
      <c r="A32" s="125">
        <v>30</v>
      </c>
      <c r="B32" s="134" t="s">
        <v>1007</v>
      </c>
      <c r="C32" s="135" t="s">
        <v>1008</v>
      </c>
      <c r="D32" s="136">
        <v>1.45116751735734</v>
      </c>
      <c r="E32" s="137">
        <v>6.4987640505624795E-4</v>
      </c>
      <c r="F32" s="137">
        <v>1.01592271118337E-2</v>
      </c>
      <c r="G32" s="138" t="s">
        <v>184</v>
      </c>
      <c r="H32" s="9">
        <v>3</v>
      </c>
      <c r="I32" s="139">
        <v>31328141</v>
      </c>
      <c r="J32" s="139">
        <v>31330785</v>
      </c>
      <c r="K32" s="139" t="s">
        <v>183</v>
      </c>
      <c r="L32" s="139" t="s">
        <v>1009</v>
      </c>
    </row>
    <row r="33" spans="1:12" ht="15" customHeight="1">
      <c r="A33" s="125">
        <v>31</v>
      </c>
      <c r="B33" s="134" t="s">
        <v>1069</v>
      </c>
      <c r="C33" s="135" t="s">
        <v>1070</v>
      </c>
      <c r="D33" s="136">
        <v>1.2801203412827999</v>
      </c>
      <c r="E33" s="137">
        <v>2.0738236625222799E-10</v>
      </c>
      <c r="F33" s="137">
        <v>3.5892654585280601E-8</v>
      </c>
      <c r="G33" s="138" t="s">
        <v>184</v>
      </c>
      <c r="H33" s="9">
        <v>3</v>
      </c>
      <c r="I33" s="139">
        <v>32024192</v>
      </c>
      <c r="J33" s="139">
        <v>32027103</v>
      </c>
      <c r="K33" s="139" t="s">
        <v>1071</v>
      </c>
      <c r="L33" s="139" t="s">
        <v>1004</v>
      </c>
    </row>
    <row r="34" spans="1:12" ht="15" customHeight="1">
      <c r="A34" s="125">
        <v>32</v>
      </c>
      <c r="B34" s="134" t="s">
        <v>1100</v>
      </c>
      <c r="C34" s="135" t="s">
        <v>1097</v>
      </c>
      <c r="D34" s="136">
        <v>1.5730032242781899</v>
      </c>
      <c r="E34" s="137">
        <v>8.1486230291184595E-9</v>
      </c>
      <c r="F34" s="137">
        <v>9.5509082200154999E-7</v>
      </c>
      <c r="G34" s="138" t="s">
        <v>184</v>
      </c>
      <c r="H34" s="9">
        <v>3</v>
      </c>
      <c r="I34" s="139">
        <v>35517555</v>
      </c>
      <c r="J34" s="139">
        <v>35520265</v>
      </c>
      <c r="K34" s="139" t="s">
        <v>1098</v>
      </c>
      <c r="L34" s="139" t="s">
        <v>1099</v>
      </c>
    </row>
    <row r="35" spans="1:12" ht="15" customHeight="1">
      <c r="A35" s="125">
        <v>33</v>
      </c>
      <c r="B35" s="134" t="s">
        <v>25</v>
      </c>
      <c r="C35" s="135" t="s">
        <v>26</v>
      </c>
      <c r="D35" s="136">
        <v>1.38736313089679</v>
      </c>
      <c r="E35" s="137">
        <v>7.8393059487814902E-10</v>
      </c>
      <c r="F35" s="137">
        <v>1.2098008905457001E-7</v>
      </c>
      <c r="G35" s="138" t="s">
        <v>184</v>
      </c>
      <c r="H35" s="9">
        <v>3</v>
      </c>
      <c r="I35" s="139">
        <v>36118972</v>
      </c>
      <c r="J35" s="139">
        <v>36120230</v>
      </c>
      <c r="K35" s="139" t="s">
        <v>1131</v>
      </c>
      <c r="L35" s="139" t="s">
        <v>1025</v>
      </c>
    </row>
    <row r="36" spans="1:12" ht="15" customHeight="1">
      <c r="A36" s="125">
        <v>34</v>
      </c>
      <c r="B36" s="134" t="s">
        <v>1029</v>
      </c>
      <c r="C36" s="135" t="s">
        <v>1030</v>
      </c>
      <c r="D36" s="136">
        <v>1.4654611995117099</v>
      </c>
      <c r="E36" s="137">
        <v>3.4527349971996001E-6</v>
      </c>
      <c r="F36" s="137">
        <v>1.7482416888936199E-4</v>
      </c>
      <c r="G36" s="138" t="s">
        <v>184</v>
      </c>
      <c r="H36" s="9">
        <v>4</v>
      </c>
      <c r="I36" s="139">
        <v>4078069</v>
      </c>
      <c r="J36" s="139">
        <v>4081140</v>
      </c>
      <c r="K36" s="139" t="s">
        <v>183</v>
      </c>
      <c r="L36" s="139" t="s">
        <v>1031</v>
      </c>
    </row>
    <row r="37" spans="1:12" ht="15" customHeight="1">
      <c r="A37" s="125">
        <v>35</v>
      </c>
      <c r="B37" s="134" t="s">
        <v>68</v>
      </c>
      <c r="C37" s="135" t="s">
        <v>69</v>
      </c>
      <c r="D37" s="136">
        <v>1.25018978454114</v>
      </c>
      <c r="E37" s="137">
        <v>6.0237381011596001E-4</v>
      </c>
      <c r="F37" s="137">
        <v>9.6332993001187004E-3</v>
      </c>
      <c r="G37" s="138" t="s">
        <v>184</v>
      </c>
      <c r="H37" s="9">
        <v>4</v>
      </c>
      <c r="I37" s="139">
        <v>5347658</v>
      </c>
      <c r="J37" s="139">
        <v>5349639</v>
      </c>
      <c r="K37" s="139" t="s">
        <v>1055</v>
      </c>
      <c r="L37" s="139" t="s">
        <v>1056</v>
      </c>
    </row>
    <row r="38" spans="1:12" ht="15" customHeight="1">
      <c r="A38" s="125">
        <v>36</v>
      </c>
      <c r="B38" s="134" t="s">
        <v>1067</v>
      </c>
      <c r="C38" s="135" t="s">
        <v>1066</v>
      </c>
      <c r="D38" s="136">
        <v>1.98372274873469</v>
      </c>
      <c r="E38" s="137">
        <v>1.61801704193879E-21</v>
      </c>
      <c r="F38" s="137">
        <v>2.9964057599664502E-18</v>
      </c>
      <c r="G38" s="138" t="s">
        <v>184</v>
      </c>
      <c r="H38" s="9">
        <v>4</v>
      </c>
      <c r="I38" s="139">
        <v>11987273</v>
      </c>
      <c r="J38" s="139">
        <v>11990583</v>
      </c>
      <c r="K38" s="139" t="s">
        <v>1068</v>
      </c>
      <c r="L38" s="139" t="s">
        <v>1004</v>
      </c>
    </row>
    <row r="39" spans="1:12" ht="15" customHeight="1">
      <c r="A39" s="125">
        <v>37</v>
      </c>
      <c r="B39" s="134" t="s">
        <v>1137</v>
      </c>
      <c r="C39" s="135" t="s">
        <v>1138</v>
      </c>
      <c r="D39" s="136">
        <v>1.0661133800597999</v>
      </c>
      <c r="E39" s="137">
        <v>3.0376428679685799E-3</v>
      </c>
      <c r="F39" s="137">
        <v>3.1596798620065397E-2</v>
      </c>
      <c r="G39" s="138" t="s">
        <v>184</v>
      </c>
      <c r="H39" s="9">
        <v>4</v>
      </c>
      <c r="I39" s="139">
        <v>12061405</v>
      </c>
      <c r="J39" s="139">
        <v>12062951</v>
      </c>
      <c r="K39" s="139" t="s">
        <v>1139</v>
      </c>
      <c r="L39" s="139" t="s">
        <v>1140</v>
      </c>
    </row>
    <row r="40" spans="1:12" ht="15" customHeight="1">
      <c r="A40" s="125">
        <v>38</v>
      </c>
      <c r="B40" s="134" t="s">
        <v>33</v>
      </c>
      <c r="C40" s="135" t="s">
        <v>61</v>
      </c>
      <c r="D40" s="136">
        <v>1.0573204804201</v>
      </c>
      <c r="E40" s="137">
        <v>2.41998909252696E-3</v>
      </c>
      <c r="F40" s="137">
        <v>2.6612694777023001E-2</v>
      </c>
      <c r="G40" s="138" t="s">
        <v>184</v>
      </c>
      <c r="H40" s="9">
        <v>4</v>
      </c>
      <c r="I40" s="139">
        <v>20977234</v>
      </c>
      <c r="J40" s="139">
        <v>20978047</v>
      </c>
      <c r="K40" s="139" t="s">
        <v>1084</v>
      </c>
      <c r="L40" s="139" t="s">
        <v>1083</v>
      </c>
    </row>
    <row r="41" spans="1:12" ht="15" customHeight="1">
      <c r="A41" s="125">
        <v>39</v>
      </c>
      <c r="B41" s="134" t="s">
        <v>1145</v>
      </c>
      <c r="C41" s="135" t="s">
        <v>1172</v>
      </c>
      <c r="D41" s="136">
        <v>1.77680133826981</v>
      </c>
      <c r="E41" s="137">
        <v>5.3805625274406805E-4</v>
      </c>
      <c r="F41" s="137">
        <v>8.8661077396113598E-3</v>
      </c>
      <c r="G41" s="138" t="s">
        <v>184</v>
      </c>
      <c r="H41" s="9">
        <v>4</v>
      </c>
      <c r="I41" s="139">
        <v>21627180</v>
      </c>
      <c r="J41" s="139">
        <v>21627994</v>
      </c>
      <c r="K41" s="139" t="s">
        <v>183</v>
      </c>
      <c r="L41" s="139" t="s">
        <v>1146</v>
      </c>
    </row>
    <row r="42" spans="1:12" ht="15" customHeight="1">
      <c r="A42" s="125">
        <v>40</v>
      </c>
      <c r="B42" s="134" t="s">
        <v>55</v>
      </c>
      <c r="C42" s="135" t="s">
        <v>1173</v>
      </c>
      <c r="D42" s="136">
        <v>1.0494276867099199</v>
      </c>
      <c r="E42" s="137">
        <v>1.23294018832541E-3</v>
      </c>
      <c r="F42" s="137">
        <v>1.6131941822404201E-2</v>
      </c>
      <c r="G42" s="138" t="s">
        <v>184</v>
      </c>
      <c r="H42" s="9">
        <v>4</v>
      </c>
      <c r="I42" s="139">
        <v>22267814</v>
      </c>
      <c r="J42" s="139">
        <v>22268919</v>
      </c>
      <c r="K42" s="139" t="s">
        <v>183</v>
      </c>
      <c r="L42" s="139" t="s">
        <v>183</v>
      </c>
    </row>
    <row r="43" spans="1:12" ht="15" customHeight="1">
      <c r="A43" s="125">
        <v>41</v>
      </c>
      <c r="B43" s="134" t="s">
        <v>34</v>
      </c>
      <c r="C43" s="135" t="s">
        <v>35</v>
      </c>
      <c r="D43" s="136">
        <v>1.22990363365254</v>
      </c>
      <c r="E43" s="137">
        <v>2.99524584279183E-10</v>
      </c>
      <c r="F43" s="137">
        <v>5.0888952075836598E-8</v>
      </c>
      <c r="G43" s="138" t="s">
        <v>184</v>
      </c>
      <c r="H43" s="9">
        <v>5</v>
      </c>
      <c r="I43" s="139">
        <v>6649202</v>
      </c>
      <c r="J43" s="139">
        <v>6650725</v>
      </c>
      <c r="K43" s="139" t="s">
        <v>183</v>
      </c>
      <c r="L43" s="139" t="s">
        <v>183</v>
      </c>
    </row>
    <row r="44" spans="1:12" ht="15" customHeight="1">
      <c r="A44" s="125">
        <v>42</v>
      </c>
      <c r="B44" s="134" t="s">
        <v>36</v>
      </c>
      <c r="C44" s="135" t="s">
        <v>37</v>
      </c>
      <c r="D44" s="136">
        <v>1.1890384562573999</v>
      </c>
      <c r="E44" s="137">
        <v>1.2519524224772799E-3</v>
      </c>
      <c r="F44" s="137">
        <v>1.6287152092036499E-2</v>
      </c>
      <c r="G44" s="138" t="s">
        <v>184</v>
      </c>
      <c r="H44" s="9">
        <v>5</v>
      </c>
      <c r="I44" s="139">
        <v>12316841</v>
      </c>
      <c r="J44" s="139">
        <v>12321221</v>
      </c>
      <c r="K44" s="139" t="s">
        <v>1027</v>
      </c>
      <c r="L44" s="139" t="s">
        <v>1028</v>
      </c>
    </row>
    <row r="45" spans="1:12" ht="15" customHeight="1">
      <c r="A45" s="125">
        <v>43</v>
      </c>
      <c r="B45" s="134" t="s">
        <v>1043</v>
      </c>
      <c r="C45" s="135" t="s">
        <v>1044</v>
      </c>
      <c r="D45" s="136">
        <v>1.17364544952548</v>
      </c>
      <c r="E45" s="137">
        <v>3.6106091362710601E-4</v>
      </c>
      <c r="F45" s="137">
        <v>6.5682584081143101E-3</v>
      </c>
      <c r="G45" s="138" t="s">
        <v>184</v>
      </c>
      <c r="H45" s="9">
        <v>5</v>
      </c>
      <c r="I45" s="139">
        <v>24062020</v>
      </c>
      <c r="J45" s="139">
        <v>24064554</v>
      </c>
      <c r="K45" s="139" t="s">
        <v>1045</v>
      </c>
      <c r="L45" s="139" t="s">
        <v>1046</v>
      </c>
    </row>
    <row r="46" spans="1:12" ht="15" customHeight="1">
      <c r="A46" s="125">
        <v>44</v>
      </c>
      <c r="B46" s="134" t="s">
        <v>1143</v>
      </c>
      <c r="C46" s="135" t="s">
        <v>1174</v>
      </c>
      <c r="D46" s="136">
        <v>1.8479276377014899</v>
      </c>
      <c r="E46" s="137">
        <v>3.7805422695057098E-7</v>
      </c>
      <c r="F46" s="137">
        <v>2.7348383706631301E-5</v>
      </c>
      <c r="G46" s="138" t="s">
        <v>184</v>
      </c>
      <c r="H46" s="9">
        <v>5</v>
      </c>
      <c r="I46" s="139">
        <v>26537811</v>
      </c>
      <c r="J46" s="139">
        <v>26539115</v>
      </c>
      <c r="K46" s="139" t="s">
        <v>1144</v>
      </c>
      <c r="L46" s="139" t="s">
        <v>183</v>
      </c>
    </row>
    <row r="47" spans="1:12" ht="15" customHeight="1">
      <c r="A47" s="125">
        <v>45</v>
      </c>
      <c r="B47" s="134" t="s">
        <v>70</v>
      </c>
      <c r="C47" s="135" t="s">
        <v>71</v>
      </c>
      <c r="D47" s="136">
        <v>1.28706755929337</v>
      </c>
      <c r="E47" s="137">
        <v>1.4942219374999399E-4</v>
      </c>
      <c r="F47" s="137">
        <v>3.3581912694856E-3</v>
      </c>
      <c r="G47" s="138" t="s">
        <v>184</v>
      </c>
      <c r="H47" s="9">
        <v>6</v>
      </c>
      <c r="I47" s="139">
        <v>162865</v>
      </c>
      <c r="J47" s="139">
        <v>169271</v>
      </c>
      <c r="K47" s="139" t="s">
        <v>1032</v>
      </c>
      <c r="L47" s="139" t="s">
        <v>1033</v>
      </c>
    </row>
    <row r="48" spans="1:12" ht="15" customHeight="1">
      <c r="A48" s="125">
        <v>46</v>
      </c>
      <c r="B48" s="134" t="s">
        <v>38</v>
      </c>
      <c r="C48" s="135" t="s">
        <v>39</v>
      </c>
      <c r="D48" s="136">
        <v>1.07260010451331</v>
      </c>
      <c r="E48" s="137">
        <v>1.17049632305888E-4</v>
      </c>
      <c r="F48" s="137">
        <v>2.8005712411792601E-3</v>
      </c>
      <c r="G48" s="138" t="s">
        <v>184</v>
      </c>
      <c r="H48" s="9">
        <v>6</v>
      </c>
      <c r="I48" s="139">
        <v>5633165</v>
      </c>
      <c r="J48" s="139">
        <v>5634034</v>
      </c>
      <c r="K48" s="139" t="s">
        <v>1106</v>
      </c>
      <c r="L48" s="139" t="s">
        <v>1105</v>
      </c>
    </row>
    <row r="49" spans="1:12" ht="15" customHeight="1">
      <c r="A49" s="125">
        <v>47</v>
      </c>
      <c r="B49" s="134" t="s">
        <v>40</v>
      </c>
      <c r="C49" s="135" t="s">
        <v>1175</v>
      </c>
      <c r="D49" s="136">
        <v>1.5233492542623299</v>
      </c>
      <c r="E49" s="137">
        <v>2.6279705019894802E-7</v>
      </c>
      <c r="F49" s="137">
        <v>1.97834901326598E-5</v>
      </c>
      <c r="G49" s="138" t="s">
        <v>184</v>
      </c>
      <c r="H49" s="9">
        <v>6</v>
      </c>
      <c r="I49" s="139">
        <v>17877285</v>
      </c>
      <c r="J49" s="139">
        <v>17878526</v>
      </c>
      <c r="K49" s="139" t="s">
        <v>1010</v>
      </c>
      <c r="L49" s="139" t="s">
        <v>1011</v>
      </c>
    </row>
    <row r="50" spans="1:12" ht="15" customHeight="1">
      <c r="A50" s="125">
        <v>48</v>
      </c>
      <c r="B50" s="134" t="s">
        <v>1035</v>
      </c>
      <c r="C50" s="135" t="s">
        <v>1034</v>
      </c>
      <c r="D50" s="136">
        <v>2.5429440659268199</v>
      </c>
      <c r="E50" s="137">
        <v>3.3641005214948899E-3</v>
      </c>
      <c r="F50" s="137">
        <v>3.4080841114641103E-2</v>
      </c>
      <c r="G50" s="138" t="s">
        <v>184</v>
      </c>
      <c r="H50" s="9">
        <v>6</v>
      </c>
      <c r="I50" s="139">
        <v>22611683</v>
      </c>
      <c r="J50" s="139">
        <v>22612960</v>
      </c>
      <c r="K50" s="139" t="s">
        <v>1036</v>
      </c>
      <c r="L50" s="139" t="s">
        <v>1037</v>
      </c>
    </row>
    <row r="51" spans="1:12" ht="15" customHeight="1">
      <c r="A51" s="125">
        <v>49</v>
      </c>
      <c r="B51" s="134" t="s">
        <v>1015</v>
      </c>
      <c r="C51" s="135" t="s">
        <v>1016</v>
      </c>
      <c r="D51" s="136">
        <v>1.1392600355576801</v>
      </c>
      <c r="E51" s="137">
        <v>9.3105342243188796E-5</v>
      </c>
      <c r="F51" s="137">
        <v>2.3458746027232801E-3</v>
      </c>
      <c r="G51" s="138" t="s">
        <v>184</v>
      </c>
      <c r="H51" s="9">
        <v>6</v>
      </c>
      <c r="I51" s="139">
        <v>23975583</v>
      </c>
      <c r="J51" s="139">
        <v>23978468</v>
      </c>
      <c r="K51" s="139" t="s">
        <v>1017</v>
      </c>
      <c r="L51" s="139" t="s">
        <v>1018</v>
      </c>
    </row>
    <row r="52" spans="1:12" ht="15" customHeight="1">
      <c r="A52" s="125">
        <v>50</v>
      </c>
      <c r="B52" s="134" t="s">
        <v>1121</v>
      </c>
      <c r="C52" s="135" t="s">
        <v>1122</v>
      </c>
      <c r="D52" s="136">
        <v>2.3231803247550902</v>
      </c>
      <c r="E52" s="137">
        <v>1.47915100548926E-5</v>
      </c>
      <c r="F52" s="137">
        <v>5.6247222732352595E-4</v>
      </c>
      <c r="G52" s="138" t="s">
        <v>184</v>
      </c>
      <c r="H52" s="9">
        <v>6</v>
      </c>
      <c r="I52" s="139">
        <v>26029306</v>
      </c>
      <c r="J52" s="139">
        <v>26031016</v>
      </c>
      <c r="K52" s="139" t="s">
        <v>1123</v>
      </c>
      <c r="L52" s="139" t="s">
        <v>1124</v>
      </c>
    </row>
    <row r="53" spans="1:12" ht="15" customHeight="1">
      <c r="A53" s="125">
        <v>51</v>
      </c>
      <c r="B53" s="134" t="s">
        <v>42</v>
      </c>
      <c r="C53" s="135" t="s">
        <v>43</v>
      </c>
      <c r="D53" s="136">
        <v>1.2718574501064399</v>
      </c>
      <c r="E53" s="137">
        <v>1.14865078488447E-4</v>
      </c>
      <c r="F53" s="137">
        <v>2.7554227830667698E-3</v>
      </c>
      <c r="G53" s="138" t="s">
        <v>184</v>
      </c>
      <c r="H53" s="9">
        <v>7</v>
      </c>
      <c r="I53" s="139">
        <v>1188874</v>
      </c>
      <c r="J53" s="139">
        <v>1190270</v>
      </c>
      <c r="K53" s="139" t="s">
        <v>1089</v>
      </c>
      <c r="L53" s="139" t="s">
        <v>1090</v>
      </c>
    </row>
    <row r="54" spans="1:12" ht="15" customHeight="1">
      <c r="A54" s="125">
        <v>52</v>
      </c>
      <c r="B54" s="134" t="s">
        <v>1154</v>
      </c>
      <c r="C54" s="135" t="s">
        <v>1003</v>
      </c>
      <c r="D54" s="136">
        <v>1.1833831079159201</v>
      </c>
      <c r="E54" s="137">
        <v>4.4853711242618596E-3</v>
      </c>
      <c r="F54" s="137">
        <v>4.1594685954033803E-2</v>
      </c>
      <c r="G54" s="138" t="s">
        <v>184</v>
      </c>
      <c r="H54" s="9">
        <v>7</v>
      </c>
      <c r="I54" s="139">
        <v>7833392</v>
      </c>
      <c r="J54" s="139">
        <v>7833883</v>
      </c>
      <c r="K54" s="139" t="s">
        <v>183</v>
      </c>
      <c r="L54" s="139" t="s">
        <v>183</v>
      </c>
    </row>
    <row r="55" spans="1:12" ht="15" customHeight="1">
      <c r="A55" s="125">
        <v>53</v>
      </c>
      <c r="B55" s="134" t="s">
        <v>44</v>
      </c>
      <c r="C55" s="135" t="s">
        <v>45</v>
      </c>
      <c r="D55" s="136">
        <v>1.34564779786509</v>
      </c>
      <c r="E55" s="137">
        <v>8.5616885044792795E-6</v>
      </c>
      <c r="F55" s="137">
        <v>3.5391497637154399E-4</v>
      </c>
      <c r="G55" s="138" t="s">
        <v>184</v>
      </c>
      <c r="H55" s="9">
        <v>7</v>
      </c>
      <c r="I55" s="139">
        <v>15707771</v>
      </c>
      <c r="J55" s="139">
        <v>15708487</v>
      </c>
      <c r="K55" s="139" t="s">
        <v>183</v>
      </c>
      <c r="L55" s="139" t="s">
        <v>183</v>
      </c>
    </row>
    <row r="56" spans="1:12" ht="15" customHeight="1">
      <c r="A56" s="125">
        <v>54</v>
      </c>
      <c r="B56" s="134" t="s">
        <v>57</v>
      </c>
      <c r="C56" s="135" t="s">
        <v>58</v>
      </c>
      <c r="D56" s="136">
        <v>1.3085552748581999</v>
      </c>
      <c r="E56" s="137">
        <v>3.6403678462832699E-9</v>
      </c>
      <c r="F56" s="137">
        <v>4.9208738792204301E-7</v>
      </c>
      <c r="G56" s="138" t="s">
        <v>184</v>
      </c>
      <c r="H56" s="9">
        <v>7</v>
      </c>
      <c r="I56" s="139">
        <v>19065953</v>
      </c>
      <c r="J56" s="139">
        <v>19067864</v>
      </c>
      <c r="K56" s="139" t="s">
        <v>1119</v>
      </c>
      <c r="L56" s="139" t="s">
        <v>1120</v>
      </c>
    </row>
    <row r="57" spans="1:12" ht="15" customHeight="1">
      <c r="A57" s="125">
        <v>55</v>
      </c>
      <c r="B57" s="134" t="s">
        <v>1155</v>
      </c>
      <c r="C57" s="135" t="s">
        <v>1003</v>
      </c>
      <c r="D57" s="136">
        <v>1.6004553964738599</v>
      </c>
      <c r="E57" s="137">
        <v>3.9806576789576398E-4</v>
      </c>
      <c r="F57" s="137">
        <v>7.1019074717356898E-3</v>
      </c>
      <c r="G57" s="138" t="s">
        <v>184</v>
      </c>
      <c r="H57" s="9">
        <v>2</v>
      </c>
      <c r="I57" s="139">
        <v>987625</v>
      </c>
      <c r="J57" s="139">
        <v>988169</v>
      </c>
      <c r="K57" s="139" t="s">
        <v>183</v>
      </c>
      <c r="L57" s="139" t="s">
        <v>183</v>
      </c>
    </row>
    <row r="58" spans="1:12" ht="15" customHeight="1">
      <c r="A58" s="125">
        <v>56</v>
      </c>
      <c r="B58" s="134" t="s">
        <v>1156</v>
      </c>
      <c r="C58" s="135" t="s">
        <v>1003</v>
      </c>
      <c r="D58" s="136">
        <v>2.57288023156597</v>
      </c>
      <c r="E58" s="137">
        <v>2.1274507392211099E-16</v>
      </c>
      <c r="F58" s="137">
        <v>1.4070807228441299E-13</v>
      </c>
      <c r="G58" s="138" t="s">
        <v>184</v>
      </c>
      <c r="H58" s="9">
        <v>2</v>
      </c>
      <c r="I58" s="139">
        <v>994943</v>
      </c>
      <c r="J58" s="139">
        <v>995850</v>
      </c>
      <c r="K58" s="139" t="s">
        <v>183</v>
      </c>
      <c r="L58" s="139" t="s">
        <v>183</v>
      </c>
    </row>
    <row r="59" spans="1:12" ht="15" customHeight="1">
      <c r="A59" s="125">
        <v>57</v>
      </c>
      <c r="B59" s="134" t="s">
        <v>1157</v>
      </c>
      <c r="C59" s="135" t="s">
        <v>1003</v>
      </c>
      <c r="D59" s="136">
        <v>1.1322500509596201</v>
      </c>
      <c r="E59" s="137">
        <v>7.3927509264554903E-7</v>
      </c>
      <c r="F59" s="137">
        <v>4.8206462819376498E-5</v>
      </c>
      <c r="G59" s="138" t="s">
        <v>184</v>
      </c>
      <c r="H59" s="9">
        <v>4</v>
      </c>
      <c r="I59" s="139">
        <v>2041508</v>
      </c>
      <c r="J59" s="139">
        <v>2043425</v>
      </c>
      <c r="K59" s="139" t="s">
        <v>1158</v>
      </c>
      <c r="L59" s="139" t="s">
        <v>1159</v>
      </c>
    </row>
    <row r="60" spans="1:12" ht="15" customHeight="1">
      <c r="A60" s="125">
        <v>58</v>
      </c>
      <c r="B60" s="134" t="s">
        <v>1160</v>
      </c>
      <c r="C60" s="135" t="s">
        <v>1003</v>
      </c>
      <c r="D60" s="136">
        <v>1.11167335075255</v>
      </c>
      <c r="E60" s="137">
        <v>3.5632746541688498E-15</v>
      </c>
      <c r="F60" s="137">
        <v>1.85969695424652E-12</v>
      </c>
      <c r="G60" s="138" t="s">
        <v>184</v>
      </c>
      <c r="H60" s="9">
        <v>1</v>
      </c>
      <c r="I60" s="139">
        <v>9035724</v>
      </c>
      <c r="J60" s="139">
        <v>9037541</v>
      </c>
      <c r="K60" s="139" t="s">
        <v>183</v>
      </c>
      <c r="L60" s="139" t="s">
        <v>1002</v>
      </c>
    </row>
    <row r="61" spans="1:12" ht="15" customHeight="1">
      <c r="A61" s="125">
        <v>59</v>
      </c>
      <c r="B61" s="134" t="s">
        <v>1161</v>
      </c>
      <c r="C61" s="135" t="s">
        <v>1003</v>
      </c>
      <c r="D61" s="136">
        <v>1.2079030068439001</v>
      </c>
      <c r="E61" s="137">
        <v>3.0344289346636601E-4</v>
      </c>
      <c r="F61" s="137">
        <v>5.7813363622465398E-3</v>
      </c>
      <c r="G61" s="138" t="s">
        <v>184</v>
      </c>
      <c r="H61" s="9">
        <v>4</v>
      </c>
      <c r="I61" s="139">
        <v>19492882</v>
      </c>
      <c r="J61" s="139">
        <v>19493453</v>
      </c>
      <c r="K61" s="139" t="s">
        <v>183</v>
      </c>
      <c r="L61" s="139" t="s">
        <v>183</v>
      </c>
    </row>
    <row r="62" spans="1:12" ht="15" customHeight="1">
      <c r="A62" s="125">
        <v>60</v>
      </c>
      <c r="B62" s="134" t="s">
        <v>1162</v>
      </c>
      <c r="C62" s="135" t="s">
        <v>1003</v>
      </c>
      <c r="D62" s="136">
        <v>1.95327458460022</v>
      </c>
      <c r="E62" s="137">
        <v>1.88074245415065E-6</v>
      </c>
      <c r="F62" s="137">
        <v>1.0651213916946701E-4</v>
      </c>
      <c r="G62" s="138" t="s">
        <v>184</v>
      </c>
      <c r="H62" s="9">
        <v>5</v>
      </c>
      <c r="I62" s="139">
        <v>595513</v>
      </c>
      <c r="J62" s="139">
        <v>597258</v>
      </c>
      <c r="K62" s="139" t="s">
        <v>183</v>
      </c>
      <c r="L62" s="139" t="s">
        <v>183</v>
      </c>
    </row>
    <row r="63" spans="1:12" ht="15" customHeight="1">
      <c r="B63" s="140"/>
      <c r="K63" s="125"/>
      <c r="L63" s="125"/>
    </row>
    <row r="64" spans="1:1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</sheetData>
  <conditionalFormatting sqref="B2:B62">
    <cfRule type="duplicateValues" dxfId="15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F459-1AEE-418B-AA09-77B26003DD47}">
  <dimension ref="A1:F17"/>
  <sheetViews>
    <sheetView workbookViewId="0"/>
  </sheetViews>
  <sheetFormatPr defaultRowHeight="15.75"/>
  <cols>
    <col min="1" max="1" width="14.140625" style="1" customWidth="1"/>
    <col min="2" max="2" width="20.7109375" style="1" customWidth="1"/>
    <col min="3" max="4" width="9.140625" style="1"/>
    <col min="5" max="5" width="11.85546875" style="1" customWidth="1"/>
    <col min="6" max="16384" width="9.140625" style="1"/>
  </cols>
  <sheetData>
    <row r="1" spans="1:6" ht="16.5" thickBot="1">
      <c r="A1" s="7" t="s">
        <v>1247</v>
      </c>
      <c r="B1" s="92"/>
      <c r="C1" s="93"/>
      <c r="D1" s="94"/>
      <c r="E1" s="93"/>
      <c r="F1" s="93"/>
    </row>
    <row r="2" spans="1:6" ht="16.5" thickBot="1">
      <c r="A2" s="95" t="s">
        <v>997</v>
      </c>
      <c r="B2" s="96" t="s">
        <v>1176</v>
      </c>
      <c r="C2" s="98" t="s">
        <v>1177</v>
      </c>
      <c r="D2" s="97" t="s">
        <v>7</v>
      </c>
      <c r="E2" s="98" t="s">
        <v>1178</v>
      </c>
      <c r="F2" s="98" t="s">
        <v>1179</v>
      </c>
    </row>
    <row r="3" spans="1:6">
      <c r="A3" s="99" t="s">
        <v>1180</v>
      </c>
      <c r="B3" s="100" t="s">
        <v>1181</v>
      </c>
      <c r="C3" s="101">
        <v>223</v>
      </c>
      <c r="D3" s="102">
        <v>8.3673877296642305E-3</v>
      </c>
      <c r="E3" s="108">
        <v>3</v>
      </c>
      <c r="F3" s="108">
        <v>5</v>
      </c>
    </row>
    <row r="4" spans="1:6">
      <c r="A4" s="99" t="s">
        <v>1182</v>
      </c>
      <c r="B4" s="100" t="s">
        <v>1181</v>
      </c>
      <c r="C4" s="103">
        <v>190</v>
      </c>
      <c r="D4" s="102">
        <v>4.3452488401913202E-2</v>
      </c>
      <c r="E4" s="108">
        <v>0</v>
      </c>
      <c r="F4" s="108">
        <v>4</v>
      </c>
    </row>
    <row r="5" spans="1:6">
      <c r="A5" s="99" t="s">
        <v>1183</v>
      </c>
      <c r="B5" s="100" t="s">
        <v>1181</v>
      </c>
      <c r="C5" s="101">
        <v>223</v>
      </c>
      <c r="D5" s="102">
        <v>0.16757135812344401</v>
      </c>
      <c r="E5" s="108">
        <v>2</v>
      </c>
      <c r="F5" s="108">
        <v>1</v>
      </c>
    </row>
    <row r="6" spans="1:6">
      <c r="A6" s="99" t="s">
        <v>1184</v>
      </c>
      <c r="B6" s="100" t="s">
        <v>1181</v>
      </c>
      <c r="C6" s="101">
        <v>223</v>
      </c>
      <c r="D6" s="102">
        <v>0.33838550222462999</v>
      </c>
      <c r="E6" s="108">
        <v>1</v>
      </c>
      <c r="F6" s="108">
        <v>1</v>
      </c>
    </row>
    <row r="7" spans="1:6">
      <c r="A7" s="99" t="s">
        <v>1185</v>
      </c>
      <c r="B7" s="100" t="s">
        <v>1181</v>
      </c>
      <c r="C7" s="101">
        <v>16602</v>
      </c>
      <c r="D7" s="102">
        <v>0.46362136116097202</v>
      </c>
      <c r="E7" s="108">
        <v>0</v>
      </c>
      <c r="F7" s="108">
        <v>1</v>
      </c>
    </row>
    <row r="8" spans="1:6">
      <c r="A8" s="99" t="s">
        <v>1186</v>
      </c>
      <c r="B8" s="100" t="s">
        <v>1187</v>
      </c>
      <c r="C8" s="101">
        <v>188</v>
      </c>
      <c r="D8" s="102">
        <v>7.3304141008533599E-3</v>
      </c>
      <c r="E8" s="108">
        <v>2</v>
      </c>
      <c r="F8" s="108">
        <v>0</v>
      </c>
    </row>
    <row r="9" spans="1:6">
      <c r="A9" s="99" t="s">
        <v>1188</v>
      </c>
      <c r="B9" s="100" t="s">
        <v>1187</v>
      </c>
      <c r="C9" s="101">
        <v>188</v>
      </c>
      <c r="D9" s="102">
        <v>1.9143167207378199E-5</v>
      </c>
      <c r="E9" s="108">
        <v>2</v>
      </c>
      <c r="F9" s="108">
        <v>4</v>
      </c>
    </row>
    <row r="10" spans="1:6">
      <c r="A10" s="99" t="s">
        <v>1189</v>
      </c>
      <c r="B10" s="100" t="s">
        <v>1187</v>
      </c>
      <c r="C10" s="101">
        <v>188</v>
      </c>
      <c r="D10" s="102">
        <v>1.9178329478402201E-4</v>
      </c>
      <c r="E10" s="108">
        <v>3</v>
      </c>
      <c r="F10" s="108">
        <v>2</v>
      </c>
    </row>
    <row r="11" spans="1:6">
      <c r="A11" s="99" t="s">
        <v>1190</v>
      </c>
      <c r="B11" s="100" t="s">
        <v>1187</v>
      </c>
      <c r="C11" s="103">
        <v>188</v>
      </c>
      <c r="D11" s="102">
        <v>7.4856855538954102E-4</v>
      </c>
      <c r="E11" s="108">
        <v>2</v>
      </c>
      <c r="F11" s="108">
        <v>4</v>
      </c>
    </row>
    <row r="12" spans="1:6">
      <c r="A12" s="99" t="s">
        <v>1191</v>
      </c>
      <c r="B12" s="100" t="s">
        <v>1187</v>
      </c>
      <c r="C12" s="103">
        <v>188</v>
      </c>
      <c r="D12" s="102">
        <v>5.28024361516208E-6</v>
      </c>
      <c r="E12" s="108">
        <v>2</v>
      </c>
      <c r="F12" s="108">
        <v>2</v>
      </c>
    </row>
    <row r="13" spans="1:6">
      <c r="A13" s="99" t="s">
        <v>1192</v>
      </c>
      <c r="B13" s="100" t="s">
        <v>1193</v>
      </c>
      <c r="C13" s="101">
        <v>222</v>
      </c>
      <c r="D13" s="102">
        <v>5.2208200671397597E-6</v>
      </c>
      <c r="E13" s="108">
        <v>6</v>
      </c>
      <c r="F13" s="108">
        <v>3</v>
      </c>
    </row>
    <row r="14" spans="1:6">
      <c r="A14" s="99" t="s">
        <v>1194</v>
      </c>
      <c r="B14" s="100" t="s">
        <v>1193</v>
      </c>
      <c r="C14" s="101">
        <v>222</v>
      </c>
      <c r="D14" s="102">
        <v>1.86038686371921E-3</v>
      </c>
      <c r="E14" s="108">
        <v>2</v>
      </c>
      <c r="F14" s="108">
        <v>1</v>
      </c>
    </row>
    <row r="15" spans="1:6">
      <c r="A15" s="99" t="s">
        <v>1195</v>
      </c>
      <c r="B15" s="100" t="s">
        <v>1193</v>
      </c>
      <c r="C15" s="101">
        <v>222</v>
      </c>
      <c r="D15" s="102">
        <v>4.3300260307864602E-2</v>
      </c>
      <c r="E15" s="108">
        <v>2</v>
      </c>
      <c r="F15" s="108">
        <v>0</v>
      </c>
    </row>
    <row r="16" spans="1:6">
      <c r="A16" s="99" t="s">
        <v>1196</v>
      </c>
      <c r="B16" s="100" t="s">
        <v>1193</v>
      </c>
      <c r="C16" s="101">
        <v>222</v>
      </c>
      <c r="D16" s="102">
        <v>4.4118956205096801E-2</v>
      </c>
      <c r="E16" s="108">
        <v>2</v>
      </c>
      <c r="F16" s="108">
        <v>1</v>
      </c>
    </row>
    <row r="17" spans="1:6" ht="16.5" thickBot="1">
      <c r="A17" s="104" t="s">
        <v>1197</v>
      </c>
      <c r="B17" s="105" t="s">
        <v>1193</v>
      </c>
      <c r="C17" s="106">
        <v>222</v>
      </c>
      <c r="D17" s="107">
        <v>4.3300260307864602E-2</v>
      </c>
      <c r="E17" s="109">
        <v>1</v>
      </c>
      <c r="F17" s="10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9E121-FDED-4FEA-92D5-FDD1C4329F2F}">
  <dimension ref="A1:M12"/>
  <sheetViews>
    <sheetView workbookViewId="0">
      <selection activeCell="C18" sqref="C18"/>
    </sheetView>
  </sheetViews>
  <sheetFormatPr defaultColWidth="30.7109375" defaultRowHeight="15.75"/>
  <cols>
    <col min="1" max="1" width="30.7109375" style="1"/>
    <col min="2" max="7" width="10.42578125" style="1" customWidth="1"/>
    <col min="8" max="9" width="30.7109375" style="1"/>
    <col min="10" max="10" width="5.85546875" style="1" customWidth="1"/>
    <col min="11" max="11" width="30.7109375" style="1"/>
    <col min="12" max="12" width="9" style="1" customWidth="1"/>
    <col min="13" max="16384" width="30.7109375" style="1"/>
  </cols>
  <sheetData>
    <row r="1" spans="1:13" s="6" customFormat="1" ht="21.75" customHeight="1" thickBot="1">
      <c r="A1" s="64" t="s">
        <v>1248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s="5" customFormat="1" ht="16.5" thickBot="1">
      <c r="A2" s="111" t="s">
        <v>930</v>
      </c>
      <c r="B2" s="112" t="s">
        <v>1198</v>
      </c>
      <c r="C2" s="112" t="s">
        <v>1199</v>
      </c>
      <c r="D2" s="112" t="s">
        <v>1200</v>
      </c>
      <c r="E2" s="113" t="s">
        <v>84</v>
      </c>
      <c r="F2" s="112" t="s">
        <v>934</v>
      </c>
      <c r="G2" s="112" t="s">
        <v>998</v>
      </c>
      <c r="H2" s="112" t="s">
        <v>1201</v>
      </c>
      <c r="I2" s="112" t="s">
        <v>1202</v>
      </c>
      <c r="J2" s="112" t="s">
        <v>1203</v>
      </c>
      <c r="K2" s="112" t="s">
        <v>1204</v>
      </c>
      <c r="L2" s="112" t="s">
        <v>1205</v>
      </c>
      <c r="M2" s="112" t="s">
        <v>1206</v>
      </c>
    </row>
    <row r="3" spans="1:13" s="5" customFormat="1">
      <c r="A3" s="120" t="s">
        <v>935</v>
      </c>
      <c r="B3" s="5" t="s">
        <v>936</v>
      </c>
      <c r="C3" s="5">
        <v>10</v>
      </c>
      <c r="D3" s="5">
        <v>263</v>
      </c>
      <c r="E3" s="121">
        <v>1.02603283635707E-2</v>
      </c>
      <c r="F3" s="5">
        <v>0.84134692581279902</v>
      </c>
      <c r="G3" s="5">
        <v>10</v>
      </c>
      <c r="H3" s="5" t="s">
        <v>1207</v>
      </c>
      <c r="I3" s="5" t="s">
        <v>1208</v>
      </c>
      <c r="J3" s="5">
        <v>1</v>
      </c>
      <c r="K3" s="5" t="s">
        <v>1077</v>
      </c>
      <c r="L3" s="5">
        <v>9</v>
      </c>
      <c r="M3" s="5" t="s">
        <v>1209</v>
      </c>
    </row>
    <row r="4" spans="1:13" s="5" customFormat="1">
      <c r="A4" s="120" t="s">
        <v>1210</v>
      </c>
      <c r="B4" s="5" t="s">
        <v>1211</v>
      </c>
      <c r="C4" s="5">
        <v>17</v>
      </c>
      <c r="D4" s="5">
        <v>612</v>
      </c>
      <c r="E4" s="121">
        <v>1.9791721765535699E-2</v>
      </c>
      <c r="F4" s="5">
        <v>1</v>
      </c>
      <c r="G4" s="5">
        <v>17</v>
      </c>
      <c r="H4" s="5" t="s">
        <v>1212</v>
      </c>
      <c r="I4" s="5" t="s">
        <v>1213</v>
      </c>
      <c r="J4" s="5">
        <v>6</v>
      </c>
      <c r="K4" s="5" t="s">
        <v>1214</v>
      </c>
      <c r="L4" s="5">
        <v>11</v>
      </c>
      <c r="M4" s="5" t="s">
        <v>1215</v>
      </c>
    </row>
    <row r="5" spans="1:13" s="5" customFormat="1">
      <c r="A5" s="120" t="s">
        <v>1216</v>
      </c>
      <c r="B5" s="5" t="s">
        <v>1217</v>
      </c>
      <c r="C5" s="5">
        <v>5</v>
      </c>
      <c r="D5" s="5">
        <v>98</v>
      </c>
      <c r="E5" s="121">
        <v>2.1299155233679E-2</v>
      </c>
      <c r="F5" s="5">
        <v>1</v>
      </c>
      <c r="G5" s="5">
        <v>5</v>
      </c>
      <c r="H5" s="5" t="s">
        <v>1218</v>
      </c>
      <c r="I5" s="5" t="s">
        <v>1219</v>
      </c>
      <c r="J5" s="5">
        <v>5</v>
      </c>
      <c r="K5" s="5" t="s">
        <v>1218</v>
      </c>
      <c r="L5" s="5">
        <v>0</v>
      </c>
      <c r="M5" s="5" t="s">
        <v>183</v>
      </c>
    </row>
    <row r="6" spans="1:13" s="5" customFormat="1">
      <c r="A6" s="120" t="s">
        <v>937</v>
      </c>
      <c r="B6" s="5" t="s">
        <v>938</v>
      </c>
      <c r="C6" s="5">
        <v>3</v>
      </c>
      <c r="D6" s="5">
        <v>73</v>
      </c>
      <c r="E6" s="121">
        <v>0.114955855452111</v>
      </c>
      <c r="F6" s="5">
        <v>1</v>
      </c>
      <c r="G6" s="5">
        <v>3</v>
      </c>
      <c r="H6" s="5" t="s">
        <v>1220</v>
      </c>
      <c r="I6" s="5" t="s">
        <v>1221</v>
      </c>
      <c r="J6" s="5">
        <v>1</v>
      </c>
      <c r="K6" s="5" t="s">
        <v>1093</v>
      </c>
      <c r="L6" s="5">
        <v>2</v>
      </c>
      <c r="M6" s="5" t="s">
        <v>1222</v>
      </c>
    </row>
    <row r="7" spans="1:13" s="5" customFormat="1">
      <c r="A7" s="120" t="s">
        <v>1223</v>
      </c>
      <c r="B7" s="5" t="s">
        <v>1224</v>
      </c>
      <c r="C7" s="5">
        <v>14</v>
      </c>
      <c r="D7" s="5">
        <v>620</v>
      </c>
      <c r="E7" s="121">
        <v>0.12918645213072699</v>
      </c>
      <c r="F7" s="5">
        <v>1</v>
      </c>
      <c r="G7" s="5">
        <v>14</v>
      </c>
      <c r="H7" s="5" t="s">
        <v>1225</v>
      </c>
      <c r="I7" s="5" t="s">
        <v>1226</v>
      </c>
      <c r="J7" s="5">
        <v>7</v>
      </c>
      <c r="K7" s="5" t="s">
        <v>1227</v>
      </c>
      <c r="L7" s="5">
        <v>7</v>
      </c>
      <c r="M7" s="5" t="s">
        <v>1228</v>
      </c>
    </row>
    <row r="8" spans="1:13" s="5" customFormat="1">
      <c r="A8" s="120" t="s">
        <v>1229</v>
      </c>
      <c r="B8" s="5" t="s">
        <v>1230</v>
      </c>
      <c r="C8" s="5">
        <v>2</v>
      </c>
      <c r="D8" s="5">
        <v>51</v>
      </c>
      <c r="E8" s="121">
        <v>0.200474230567916</v>
      </c>
      <c r="F8" s="5">
        <v>1</v>
      </c>
      <c r="G8" s="5">
        <v>2</v>
      </c>
      <c r="H8" s="5" t="s">
        <v>1231</v>
      </c>
      <c r="I8" s="5" t="s">
        <v>1232</v>
      </c>
      <c r="J8" s="5">
        <v>2</v>
      </c>
      <c r="K8" s="5" t="s">
        <v>1231</v>
      </c>
      <c r="L8" s="5">
        <v>0</v>
      </c>
      <c r="M8" s="5" t="s">
        <v>183</v>
      </c>
    </row>
    <row r="9" spans="1:13" s="5" customFormat="1">
      <c r="A9" s="120" t="s">
        <v>1233</v>
      </c>
      <c r="B9" s="5" t="s">
        <v>1234</v>
      </c>
      <c r="C9" s="5">
        <v>1</v>
      </c>
      <c r="D9" s="5">
        <v>21</v>
      </c>
      <c r="E9" s="121">
        <v>0.29113567832390402</v>
      </c>
      <c r="F9" s="5">
        <v>1</v>
      </c>
      <c r="G9" s="5">
        <v>1</v>
      </c>
      <c r="H9" s="5" t="s">
        <v>1093</v>
      </c>
      <c r="I9" s="5" t="s">
        <v>1235</v>
      </c>
      <c r="J9" s="5">
        <v>1</v>
      </c>
      <c r="K9" s="5" t="s">
        <v>1093</v>
      </c>
      <c r="L9" s="5">
        <v>0</v>
      </c>
      <c r="M9" s="5" t="s">
        <v>183</v>
      </c>
    </row>
    <row r="10" spans="1:13" s="5" customFormat="1">
      <c r="A10" s="120" t="s">
        <v>941</v>
      </c>
      <c r="B10" s="5" t="s">
        <v>942</v>
      </c>
      <c r="C10" s="5">
        <v>6</v>
      </c>
      <c r="D10" s="5">
        <v>296</v>
      </c>
      <c r="E10" s="121">
        <v>0.34870998059347103</v>
      </c>
      <c r="F10" s="5">
        <v>1</v>
      </c>
      <c r="G10" s="5">
        <v>6</v>
      </c>
      <c r="H10" s="5" t="s">
        <v>1236</v>
      </c>
      <c r="I10" s="5" t="s">
        <v>1237</v>
      </c>
      <c r="J10" s="5">
        <v>4</v>
      </c>
      <c r="K10" s="5" t="s">
        <v>1238</v>
      </c>
      <c r="L10" s="5">
        <v>2</v>
      </c>
      <c r="M10" s="5" t="s">
        <v>1239</v>
      </c>
    </row>
    <row r="11" spans="1:13" s="5" customFormat="1">
      <c r="A11" s="120" t="s">
        <v>1240</v>
      </c>
      <c r="B11" s="5" t="s">
        <v>1241</v>
      </c>
      <c r="C11" s="5">
        <v>1</v>
      </c>
      <c r="D11" s="5">
        <v>42</v>
      </c>
      <c r="E11" s="121">
        <v>0.49798462902886897</v>
      </c>
      <c r="F11" s="5">
        <v>1</v>
      </c>
      <c r="G11" s="5">
        <v>1</v>
      </c>
      <c r="H11" s="5" t="s">
        <v>1101</v>
      </c>
      <c r="I11" s="5" t="s">
        <v>1242</v>
      </c>
      <c r="J11" s="5">
        <v>0</v>
      </c>
      <c r="K11" s="5" t="s">
        <v>183</v>
      </c>
      <c r="L11" s="5">
        <v>1</v>
      </c>
      <c r="M11" s="5" t="s">
        <v>1101</v>
      </c>
    </row>
    <row r="12" spans="1:13" s="5" customFormat="1" ht="16.5" thickBot="1">
      <c r="A12" s="122" t="s">
        <v>1243</v>
      </c>
      <c r="B12" s="39" t="s">
        <v>1244</v>
      </c>
      <c r="C12" s="39">
        <v>1</v>
      </c>
      <c r="D12" s="39">
        <v>134</v>
      </c>
      <c r="E12" s="123">
        <v>0.89051157704646</v>
      </c>
      <c r="F12" s="39">
        <v>1</v>
      </c>
      <c r="G12" s="39">
        <v>1</v>
      </c>
      <c r="H12" s="39" t="s">
        <v>1147</v>
      </c>
      <c r="I12" s="39" t="s">
        <v>1245</v>
      </c>
      <c r="J12" s="39">
        <v>0</v>
      </c>
      <c r="K12" s="39" t="s">
        <v>183</v>
      </c>
      <c r="L12" s="39">
        <v>1</v>
      </c>
      <c r="M12" s="39" t="s">
        <v>1147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C57B1-9290-4454-BD81-48A311E24951}">
  <dimension ref="A1:H23"/>
  <sheetViews>
    <sheetView topLeftCell="A4" workbookViewId="0">
      <selection activeCell="C26" sqref="C26"/>
    </sheetView>
  </sheetViews>
  <sheetFormatPr defaultColWidth="9" defaultRowHeight="18.75" customHeight="1"/>
  <cols>
    <col min="1" max="1" width="4.85546875" style="146" customWidth="1"/>
    <col min="2" max="2" width="15.42578125" style="146" customWidth="1"/>
    <col min="3" max="3" width="44.7109375" style="146" customWidth="1"/>
    <col min="4" max="7" width="18" style="156" customWidth="1"/>
    <col min="8" max="16384" width="9" style="146"/>
  </cols>
  <sheetData>
    <row r="1" spans="1:8" ht="15.75">
      <c r="A1" s="145" t="s">
        <v>1249</v>
      </c>
      <c r="C1" s="147"/>
      <c r="D1" s="148"/>
      <c r="E1" s="148"/>
      <c r="F1" s="148"/>
      <c r="G1" s="148"/>
      <c r="H1" s="149"/>
    </row>
    <row r="2" spans="1:8" ht="13.5" thickBot="1">
      <c r="A2" s="150" t="s">
        <v>79</v>
      </c>
      <c r="B2" s="151" t="s">
        <v>1250</v>
      </c>
      <c r="C2" s="152" t="s">
        <v>1251</v>
      </c>
      <c r="D2" s="153" t="s">
        <v>1252</v>
      </c>
      <c r="E2" s="153" t="s">
        <v>1253</v>
      </c>
      <c r="F2" s="153" t="s">
        <v>1254</v>
      </c>
      <c r="G2" s="153" t="s">
        <v>1255</v>
      </c>
      <c r="H2" s="152" t="s">
        <v>1256</v>
      </c>
    </row>
    <row r="3" spans="1:8" ht="12.75">
      <c r="A3" s="146">
        <v>1</v>
      </c>
      <c r="B3" s="154" t="s">
        <v>23</v>
      </c>
      <c r="C3" s="155" t="s">
        <v>24</v>
      </c>
      <c r="D3" s="156">
        <v>0</v>
      </c>
      <c r="E3" s="156">
        <v>0</v>
      </c>
      <c r="F3" s="156">
        <v>0</v>
      </c>
      <c r="G3" s="157">
        <v>1.2918287181771699</v>
      </c>
      <c r="H3" s="146" t="s">
        <v>1257</v>
      </c>
    </row>
    <row r="4" spans="1:8" ht="12.75">
      <c r="A4" s="146">
        <v>2</v>
      </c>
      <c r="B4" s="154" t="s">
        <v>1023</v>
      </c>
      <c r="C4" s="155" t="s">
        <v>1024</v>
      </c>
      <c r="D4" s="156">
        <v>0</v>
      </c>
      <c r="E4" s="156">
        <v>0</v>
      </c>
      <c r="F4" s="156">
        <v>0</v>
      </c>
      <c r="G4" s="157">
        <v>1.4016872255058399</v>
      </c>
      <c r="H4" s="146" t="s">
        <v>1257</v>
      </c>
    </row>
    <row r="5" spans="1:8" ht="12.75">
      <c r="A5" s="146">
        <v>3</v>
      </c>
      <c r="B5" s="154" t="s">
        <v>1125</v>
      </c>
      <c r="C5" s="155" t="s">
        <v>1058</v>
      </c>
      <c r="D5" s="156">
        <v>0</v>
      </c>
      <c r="E5" s="156">
        <v>0</v>
      </c>
      <c r="F5" s="157">
        <v>-1.54078266812931</v>
      </c>
      <c r="G5" s="157">
        <v>1.40071294500724</v>
      </c>
      <c r="H5" s="146" t="s">
        <v>1079</v>
      </c>
    </row>
    <row r="6" spans="1:8" ht="12.75">
      <c r="A6" s="146">
        <v>4</v>
      </c>
      <c r="B6" s="154" t="s">
        <v>1080</v>
      </c>
      <c r="C6" s="155" t="s">
        <v>61</v>
      </c>
      <c r="D6" s="157">
        <v>1.26190841726823</v>
      </c>
      <c r="E6" s="156">
        <v>0</v>
      </c>
      <c r="F6" s="156">
        <v>0</v>
      </c>
      <c r="G6" s="157">
        <v>1.6237467150679701</v>
      </c>
      <c r="H6" s="146" t="s">
        <v>1079</v>
      </c>
    </row>
    <row r="7" spans="1:8" ht="12.75">
      <c r="A7" s="146">
        <v>5</v>
      </c>
      <c r="B7" s="154" t="s">
        <v>16</v>
      </c>
      <c r="C7" s="155" t="s">
        <v>17</v>
      </c>
      <c r="D7" s="156">
        <v>0</v>
      </c>
      <c r="E7" s="156">
        <v>0</v>
      </c>
      <c r="F7" s="157">
        <v>-1.42573664639016</v>
      </c>
      <c r="G7" s="157">
        <v>2.1648956611628001</v>
      </c>
      <c r="H7" s="146" t="s">
        <v>1079</v>
      </c>
    </row>
    <row r="8" spans="1:8" ht="12.75">
      <c r="A8" s="146">
        <v>6</v>
      </c>
      <c r="B8" s="154" t="s">
        <v>20</v>
      </c>
      <c r="C8" s="155" t="s">
        <v>17</v>
      </c>
      <c r="D8" s="156">
        <v>0</v>
      </c>
      <c r="E8" s="156">
        <v>0</v>
      </c>
      <c r="F8" s="157">
        <v>-1.0331581872494899</v>
      </c>
      <c r="G8" s="157">
        <v>1.06962630176424</v>
      </c>
      <c r="H8" s="146" t="s">
        <v>1079</v>
      </c>
    </row>
    <row r="9" spans="1:8" ht="12.75">
      <c r="A9" s="146">
        <v>7</v>
      </c>
      <c r="B9" s="154" t="s">
        <v>1085</v>
      </c>
      <c r="C9" s="155" t="s">
        <v>1086</v>
      </c>
      <c r="D9" s="157">
        <v>2.5556808147815802</v>
      </c>
      <c r="E9" s="156">
        <v>0</v>
      </c>
      <c r="F9" s="156">
        <v>0</v>
      </c>
      <c r="G9" s="157">
        <v>1.5117360505712301</v>
      </c>
      <c r="H9" s="146" t="s">
        <v>1079</v>
      </c>
    </row>
    <row r="10" spans="1:8" ht="12.75">
      <c r="A10" s="146">
        <v>8</v>
      </c>
      <c r="B10" s="154" t="s">
        <v>1128</v>
      </c>
      <c r="C10" s="155" t="s">
        <v>61</v>
      </c>
      <c r="D10" s="157">
        <v>1.17782054444835</v>
      </c>
      <c r="E10" s="156">
        <v>0</v>
      </c>
      <c r="F10" s="156">
        <v>0</v>
      </c>
      <c r="G10" s="157">
        <v>1.44038473373193</v>
      </c>
      <c r="H10" s="146" t="s">
        <v>1079</v>
      </c>
    </row>
    <row r="11" spans="1:8" ht="12.75">
      <c r="A11" s="146">
        <v>9</v>
      </c>
      <c r="B11" s="154" t="s">
        <v>33</v>
      </c>
      <c r="C11" s="155" t="s">
        <v>17</v>
      </c>
      <c r="D11" s="156">
        <v>0</v>
      </c>
      <c r="E11" s="156">
        <v>0</v>
      </c>
      <c r="F11" s="157">
        <v>-1.3124586912771099</v>
      </c>
      <c r="G11" s="157">
        <v>1.0573204804201</v>
      </c>
      <c r="H11" s="146" t="s">
        <v>1079</v>
      </c>
    </row>
    <row r="12" spans="1:8" ht="12.75">
      <c r="A12" s="146">
        <v>10</v>
      </c>
      <c r="B12" s="154" t="s">
        <v>1057</v>
      </c>
      <c r="C12" s="155" t="s">
        <v>1058</v>
      </c>
      <c r="D12" s="156">
        <v>0</v>
      </c>
      <c r="E12" s="156">
        <v>0</v>
      </c>
      <c r="F12" s="156">
        <v>0</v>
      </c>
      <c r="G12" s="157">
        <v>1.0543592168659901</v>
      </c>
      <c r="H12" s="146" t="s">
        <v>1079</v>
      </c>
    </row>
    <row r="13" spans="1:8" ht="12.75">
      <c r="A13" s="146">
        <v>11</v>
      </c>
      <c r="B13" s="154" t="s">
        <v>1091</v>
      </c>
      <c r="C13" s="155" t="s">
        <v>1092</v>
      </c>
      <c r="D13" s="156">
        <v>0</v>
      </c>
      <c r="E13" s="156">
        <v>0</v>
      </c>
      <c r="F13" s="156">
        <v>0</v>
      </c>
      <c r="G13" s="157">
        <v>1.6285443706072</v>
      </c>
      <c r="H13" s="146" t="s">
        <v>1088</v>
      </c>
    </row>
    <row r="14" spans="1:8" ht="12.75">
      <c r="A14" s="146">
        <v>12</v>
      </c>
      <c r="B14" s="154" t="s">
        <v>1087</v>
      </c>
      <c r="C14" s="155" t="s">
        <v>43</v>
      </c>
      <c r="D14" s="157">
        <v>1.68486038302026</v>
      </c>
      <c r="E14" s="156">
        <v>0</v>
      </c>
      <c r="F14" s="156">
        <v>0</v>
      </c>
      <c r="G14" s="157">
        <v>1.3616061534658599</v>
      </c>
      <c r="H14" s="146" t="s">
        <v>1088</v>
      </c>
    </row>
    <row r="15" spans="1:8" ht="12.75">
      <c r="A15" s="146">
        <v>13</v>
      </c>
      <c r="B15" s="154" t="s">
        <v>42</v>
      </c>
      <c r="C15" s="155" t="s">
        <v>43</v>
      </c>
      <c r="D15" s="156">
        <v>0</v>
      </c>
      <c r="E15" s="156">
        <v>0</v>
      </c>
      <c r="F15" s="157">
        <v>-1.6851223706134499</v>
      </c>
      <c r="G15" s="157">
        <v>1.2718574501064399</v>
      </c>
      <c r="H15" s="146" t="s">
        <v>1088</v>
      </c>
    </row>
    <row r="16" spans="1:8" ht="12.75">
      <c r="A16" s="146">
        <v>14</v>
      </c>
      <c r="B16" s="154" t="s">
        <v>1132</v>
      </c>
      <c r="C16" s="155" t="s">
        <v>1133</v>
      </c>
      <c r="D16" s="157">
        <v>-1.06209619456836</v>
      </c>
      <c r="E16" s="156">
        <v>0</v>
      </c>
      <c r="F16" s="157">
        <v>-1.53846669672559</v>
      </c>
      <c r="G16" s="156">
        <v>0</v>
      </c>
      <c r="H16" s="146" t="s">
        <v>1113</v>
      </c>
    </row>
    <row r="17" spans="1:8" ht="12.75">
      <c r="A17" s="146">
        <v>15</v>
      </c>
      <c r="B17" s="154" t="s">
        <v>1111</v>
      </c>
      <c r="C17" s="155" t="s">
        <v>1112</v>
      </c>
      <c r="D17" s="156">
        <v>0</v>
      </c>
      <c r="E17" s="156">
        <v>0</v>
      </c>
      <c r="F17" s="157">
        <v>-1.2251517390822499</v>
      </c>
      <c r="G17" s="156">
        <v>0</v>
      </c>
      <c r="H17" s="146" t="s">
        <v>1113</v>
      </c>
    </row>
    <row r="18" spans="1:8" ht="12.75">
      <c r="A18" s="146">
        <v>16</v>
      </c>
      <c r="B18" s="154" t="s">
        <v>1134</v>
      </c>
      <c r="C18" s="155" t="s">
        <v>1135</v>
      </c>
      <c r="D18" s="156">
        <v>0</v>
      </c>
      <c r="E18" s="156">
        <v>0</v>
      </c>
      <c r="F18" s="157">
        <v>-1.0917872865229901</v>
      </c>
      <c r="G18" s="156">
        <v>0</v>
      </c>
      <c r="H18" s="146" t="s">
        <v>1113</v>
      </c>
    </row>
    <row r="19" spans="1:8" ht="12.75">
      <c r="A19" s="146">
        <v>17</v>
      </c>
      <c r="B19" s="154" t="s">
        <v>1136</v>
      </c>
      <c r="C19" s="158" t="s">
        <v>1115</v>
      </c>
      <c r="D19" s="156">
        <v>-1.6516</v>
      </c>
      <c r="E19" s="156">
        <v>0</v>
      </c>
      <c r="F19" s="157">
        <v>-1.11639</v>
      </c>
      <c r="G19" s="156">
        <v>0</v>
      </c>
      <c r="H19" s="146" t="s">
        <v>1113</v>
      </c>
    </row>
    <row r="20" spans="1:8" ht="16.5" thickBot="1">
      <c r="A20" s="150">
        <v>18</v>
      </c>
      <c r="B20" s="162" t="s">
        <v>1114</v>
      </c>
      <c r="C20" s="87" t="s">
        <v>1115</v>
      </c>
      <c r="D20" s="159">
        <v>0</v>
      </c>
      <c r="E20" s="159">
        <v>0</v>
      </c>
      <c r="F20" s="160">
        <v>-1.0103599999999999</v>
      </c>
      <c r="G20" s="159">
        <v>0</v>
      </c>
      <c r="H20" s="150" t="s">
        <v>1113</v>
      </c>
    </row>
    <row r="21" spans="1:8" ht="12.75"/>
    <row r="22" spans="1:8" ht="12.75">
      <c r="C22" s="161"/>
    </row>
    <row r="23" spans="1:8" ht="12.75"/>
  </sheetData>
  <conditionalFormatting sqref="B3:B5">
    <cfRule type="duplicateValues" dxfId="14" priority="9"/>
    <cfRule type="duplicateValues" dxfId="13" priority="10"/>
  </conditionalFormatting>
  <conditionalFormatting sqref="B6:B12">
    <cfRule type="duplicateValues" dxfId="12" priority="11"/>
  </conditionalFormatting>
  <conditionalFormatting sqref="B6:B13">
    <cfRule type="duplicateValues" dxfId="11" priority="12"/>
    <cfRule type="duplicateValues" dxfId="10" priority="13"/>
  </conditionalFormatting>
  <conditionalFormatting sqref="B15">
    <cfRule type="duplicateValues" dxfId="9" priority="6"/>
    <cfRule type="duplicateValues" dxfId="8" priority="7"/>
    <cfRule type="duplicateValues" dxfId="7" priority="8"/>
  </conditionalFormatting>
  <conditionalFormatting sqref="B16:B18">
    <cfRule type="duplicateValues" dxfId="6" priority="14"/>
    <cfRule type="duplicateValues" dxfId="5" priority="15"/>
  </conditionalFormatting>
  <conditionalFormatting sqref="B19">
    <cfRule type="duplicateValues" dxfId="4" priority="1"/>
    <cfRule type="duplicateValues" dxfId="3" priority="2"/>
  </conditionalFormatting>
  <conditionalFormatting sqref="B20"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opLeftCell="A10" workbookViewId="0">
      <selection activeCell="L30" sqref="L29:L30"/>
    </sheetView>
  </sheetViews>
  <sheetFormatPr defaultRowHeight="15.75"/>
  <cols>
    <col min="1" max="1" width="14.42578125" style="5" customWidth="1"/>
    <col min="2" max="2" width="8.42578125" style="5" customWidth="1"/>
    <col min="3" max="3" width="17.28515625" style="5" customWidth="1"/>
    <col min="4" max="4" width="16.5703125" style="5" customWidth="1"/>
    <col min="5" max="5" width="63.140625" style="5" customWidth="1"/>
    <col min="6" max="7" width="17.28515625" style="44" customWidth="1"/>
    <col min="8" max="16384" width="9.140625" style="5"/>
  </cols>
  <sheetData>
    <row r="1" spans="1:7" ht="16.5" thickBot="1">
      <c r="A1" s="7" t="s">
        <v>78</v>
      </c>
      <c r="B1" s="39"/>
      <c r="C1" s="39"/>
      <c r="D1" s="39"/>
      <c r="E1" s="39"/>
      <c r="F1" s="40"/>
      <c r="G1" s="40"/>
    </row>
    <row r="2" spans="1:7" s="42" customFormat="1" ht="16.5" thickBot="1">
      <c r="A2" s="8" t="s">
        <v>1</v>
      </c>
      <c r="B2" s="8" t="s">
        <v>2</v>
      </c>
      <c r="C2" s="8" t="s">
        <v>3</v>
      </c>
      <c r="D2" s="8" t="s">
        <v>4</v>
      </c>
      <c r="E2" s="11" t="s">
        <v>46</v>
      </c>
      <c r="F2" s="41" t="s">
        <v>6</v>
      </c>
      <c r="G2" s="41" t="s">
        <v>7</v>
      </c>
    </row>
    <row r="3" spans="1:7" ht="18" customHeight="1">
      <c r="A3" s="4" t="s">
        <v>47</v>
      </c>
      <c r="B3" s="4"/>
      <c r="C3" s="6" t="s">
        <v>48</v>
      </c>
      <c r="D3" s="4" t="s">
        <v>49</v>
      </c>
      <c r="E3" s="4" t="s">
        <v>50</v>
      </c>
      <c r="F3" s="15">
        <v>0.88613809525453702</v>
      </c>
      <c r="G3" s="15">
        <v>1.2413479660608199E-4</v>
      </c>
    </row>
    <row r="4" spans="1:7" ht="18" customHeight="1">
      <c r="A4" s="4" t="s">
        <v>51</v>
      </c>
      <c r="B4" s="4"/>
      <c r="C4" s="5" t="s">
        <v>52</v>
      </c>
      <c r="D4" s="4" t="s">
        <v>49</v>
      </c>
      <c r="E4" s="4" t="s">
        <v>50</v>
      </c>
      <c r="F4" s="15">
        <v>0.94915702802071999</v>
      </c>
      <c r="G4" s="15">
        <v>2.4560850727923901E-6</v>
      </c>
    </row>
    <row r="5" spans="1:7" ht="18" customHeight="1">
      <c r="A5" s="4" t="s">
        <v>53</v>
      </c>
      <c r="B5" s="4"/>
      <c r="C5" s="5" t="s">
        <v>54</v>
      </c>
      <c r="D5" s="4" t="s">
        <v>49</v>
      </c>
      <c r="E5" s="4" t="s">
        <v>50</v>
      </c>
      <c r="F5" s="15">
        <v>0.97620921510231295</v>
      </c>
      <c r="G5" s="15">
        <v>5.7676065122377498E-8</v>
      </c>
    </row>
    <row r="6" spans="1:7" ht="18" customHeight="1">
      <c r="A6" s="4" t="s">
        <v>20</v>
      </c>
      <c r="B6" s="4"/>
      <c r="C6" s="5" t="s">
        <v>17</v>
      </c>
      <c r="D6" s="4" t="s">
        <v>49</v>
      </c>
      <c r="E6" s="4" t="s">
        <v>50</v>
      </c>
      <c r="F6" s="15">
        <v>0.84436107733853505</v>
      </c>
      <c r="G6" s="15">
        <v>5.5046386183744901E-4</v>
      </c>
    </row>
    <row r="7" spans="1:7" ht="18" customHeight="1">
      <c r="A7" s="10" t="s">
        <v>55</v>
      </c>
      <c r="B7" s="4"/>
      <c r="C7" s="5" t="s">
        <v>56</v>
      </c>
      <c r="D7" s="4" t="s">
        <v>49</v>
      </c>
      <c r="E7" s="4" t="s">
        <v>50</v>
      </c>
      <c r="F7" s="15">
        <v>0.84748095483567798</v>
      </c>
      <c r="G7" s="15">
        <v>5.0021409683581001E-4</v>
      </c>
    </row>
    <row r="8" spans="1:7" ht="18" customHeight="1">
      <c r="A8" s="10" t="s">
        <v>38</v>
      </c>
      <c r="B8" s="4"/>
      <c r="C8" s="5" t="s">
        <v>39</v>
      </c>
      <c r="D8" s="4" t="s">
        <v>49</v>
      </c>
      <c r="E8" s="4" t="s">
        <v>50</v>
      </c>
      <c r="F8" s="15">
        <v>0.88704070633720999</v>
      </c>
      <c r="G8" s="15">
        <v>1.19479611165696E-4</v>
      </c>
    </row>
    <row r="9" spans="1:7" ht="18" customHeight="1">
      <c r="A9" s="4" t="s">
        <v>44</v>
      </c>
      <c r="B9" s="4"/>
      <c r="C9" s="5" t="s">
        <v>45</v>
      </c>
      <c r="D9" s="4" t="s">
        <v>49</v>
      </c>
      <c r="E9" s="4" t="s">
        <v>50</v>
      </c>
      <c r="F9" s="15">
        <v>0.906475997554129</v>
      </c>
      <c r="G9" s="15">
        <v>4.8077273938416202E-5</v>
      </c>
    </row>
    <row r="10" spans="1:7" ht="18" customHeight="1">
      <c r="A10" s="4" t="s">
        <v>57</v>
      </c>
      <c r="B10" s="4"/>
      <c r="C10" s="6" t="s">
        <v>58</v>
      </c>
      <c r="D10" s="4" t="s">
        <v>49</v>
      </c>
      <c r="E10" s="4" t="s">
        <v>50</v>
      </c>
      <c r="F10" s="15">
        <v>0.91535039003430096</v>
      </c>
      <c r="G10" s="15">
        <v>2.9654956219910501E-5</v>
      </c>
    </row>
    <row r="11" spans="1:7" ht="18" customHeight="1">
      <c r="A11" s="4" t="s">
        <v>47</v>
      </c>
      <c r="B11" s="4"/>
      <c r="C11" s="6" t="s">
        <v>48</v>
      </c>
      <c r="D11" s="4" t="s">
        <v>59</v>
      </c>
      <c r="E11" s="4" t="s">
        <v>60</v>
      </c>
      <c r="F11" s="15">
        <v>0.80133599021359503</v>
      </c>
      <c r="G11" s="15">
        <v>1.7272700472949099E-3</v>
      </c>
    </row>
    <row r="12" spans="1:7" ht="18" customHeight="1">
      <c r="A12" s="4" t="s">
        <v>8</v>
      </c>
      <c r="B12" s="4"/>
      <c r="C12" s="5" t="s">
        <v>9</v>
      </c>
      <c r="D12" s="4" t="s">
        <v>59</v>
      </c>
      <c r="E12" s="4" t="s">
        <v>60</v>
      </c>
      <c r="F12" s="15">
        <v>0.93060255121539304</v>
      </c>
      <c r="G12" s="15">
        <v>1.127359062683E-5</v>
      </c>
    </row>
    <row r="13" spans="1:7" ht="18" customHeight="1">
      <c r="A13" s="4" t="s">
        <v>51</v>
      </c>
      <c r="B13" s="4"/>
      <c r="C13" s="5" t="s">
        <v>52</v>
      </c>
      <c r="D13" s="4" t="s">
        <v>59</v>
      </c>
      <c r="E13" s="4" t="s">
        <v>60</v>
      </c>
      <c r="F13" s="15">
        <v>0.91901241244356002</v>
      </c>
      <c r="G13" s="15">
        <v>2.39222166269793E-5</v>
      </c>
    </row>
    <row r="14" spans="1:7" ht="18" customHeight="1">
      <c r="A14" s="4" t="s">
        <v>53</v>
      </c>
      <c r="B14" s="4"/>
      <c r="C14" s="5" t="s">
        <v>54</v>
      </c>
      <c r="D14" s="4" t="s">
        <v>59</v>
      </c>
      <c r="E14" s="4" t="s">
        <v>60</v>
      </c>
      <c r="F14" s="15">
        <v>0.86246324834261601</v>
      </c>
      <c r="G14" s="15">
        <v>3.0626885696486599E-4</v>
      </c>
    </row>
    <row r="15" spans="1:7" ht="18" customHeight="1">
      <c r="A15" s="9" t="s">
        <v>23</v>
      </c>
      <c r="B15" s="4"/>
      <c r="C15" s="6" t="s">
        <v>24</v>
      </c>
      <c r="D15" s="4" t="s">
        <v>59</v>
      </c>
      <c r="E15" s="4" t="s">
        <v>60</v>
      </c>
      <c r="F15" s="15">
        <v>0.88370000000000004</v>
      </c>
      <c r="G15" s="15">
        <v>5.9239354471427898E-5</v>
      </c>
    </row>
    <row r="16" spans="1:7" ht="18" customHeight="1">
      <c r="A16" s="4" t="s">
        <v>33</v>
      </c>
      <c r="B16" s="4"/>
      <c r="C16" s="6" t="s">
        <v>61</v>
      </c>
      <c r="D16" s="4" t="s">
        <v>59</v>
      </c>
      <c r="E16" s="4" t="s">
        <v>60</v>
      </c>
      <c r="F16" s="15">
        <v>0.87609999999999999</v>
      </c>
      <c r="G16" s="15">
        <v>5.9239354471427898E-5</v>
      </c>
    </row>
    <row r="17" spans="1:7" ht="18" customHeight="1">
      <c r="A17" s="4" t="s">
        <v>55</v>
      </c>
      <c r="B17" s="4"/>
      <c r="C17" s="5" t="s">
        <v>56</v>
      </c>
      <c r="D17" s="4" t="s">
        <v>59</v>
      </c>
      <c r="E17" s="4" t="s">
        <v>60</v>
      </c>
      <c r="F17" s="15">
        <v>0.90234890929449296</v>
      </c>
      <c r="G17" s="15">
        <v>5.9239354471427898E-5</v>
      </c>
    </row>
    <row r="18" spans="1:7" ht="18" customHeight="1">
      <c r="A18" s="4" t="s">
        <v>38</v>
      </c>
      <c r="B18" s="4"/>
      <c r="C18" s="5" t="s">
        <v>39</v>
      </c>
      <c r="D18" s="4" t="s">
        <v>59</v>
      </c>
      <c r="E18" s="4" t="s">
        <v>60</v>
      </c>
      <c r="F18" s="15">
        <v>0.88067598078994902</v>
      </c>
      <c r="G18" s="15">
        <v>1.55419138731738E-4</v>
      </c>
    </row>
    <row r="19" spans="1:7" ht="18" customHeight="1">
      <c r="A19" s="4" t="s">
        <v>44</v>
      </c>
      <c r="B19" s="4"/>
      <c r="C19" s="5" t="s">
        <v>45</v>
      </c>
      <c r="D19" s="4" t="s">
        <v>59</v>
      </c>
      <c r="E19" s="4" t="s">
        <v>60</v>
      </c>
      <c r="F19" s="15">
        <v>0.84110645805801998</v>
      </c>
      <c r="G19" s="15">
        <v>6.0696609193751198E-4</v>
      </c>
    </row>
    <row r="20" spans="1:7" ht="18" customHeight="1">
      <c r="A20" s="4" t="s">
        <v>57</v>
      </c>
      <c r="B20" s="4"/>
      <c r="C20" s="6" t="s">
        <v>58</v>
      </c>
      <c r="D20" s="4" t="s">
        <v>59</v>
      </c>
      <c r="E20" s="4" t="s">
        <v>60</v>
      </c>
      <c r="F20" s="15">
        <v>0.94548370173955998</v>
      </c>
      <c r="G20" s="15">
        <v>3.4594528233844701E-6</v>
      </c>
    </row>
    <row r="21" spans="1:7" ht="18" customHeight="1">
      <c r="A21" s="4" t="s">
        <v>33</v>
      </c>
      <c r="B21" s="4"/>
      <c r="C21" s="6" t="s">
        <v>61</v>
      </c>
      <c r="D21" s="4" t="s">
        <v>62</v>
      </c>
      <c r="E21" s="4" t="s">
        <v>63</v>
      </c>
      <c r="F21" s="15">
        <v>0.807245157252651</v>
      </c>
      <c r="G21" s="15">
        <v>1.5010960087517601E-3</v>
      </c>
    </row>
    <row r="22" spans="1:7" ht="18" customHeight="1">
      <c r="A22" s="4" t="s">
        <v>53</v>
      </c>
      <c r="B22" s="4"/>
      <c r="C22" s="5" t="s">
        <v>56</v>
      </c>
      <c r="D22" s="4" t="s">
        <v>62</v>
      </c>
      <c r="E22" s="4" t="s">
        <v>63</v>
      </c>
      <c r="F22" s="15">
        <v>0.80561511314187695</v>
      </c>
      <c r="G22" s="15">
        <v>1.56106776699631E-3</v>
      </c>
    </row>
    <row r="23" spans="1:7" ht="18" customHeight="1">
      <c r="A23" s="4" t="s">
        <v>57</v>
      </c>
      <c r="B23" s="4"/>
      <c r="C23" s="6" t="s">
        <v>58</v>
      </c>
      <c r="D23" s="4" t="s">
        <v>62</v>
      </c>
      <c r="E23" s="4" t="s">
        <v>63</v>
      </c>
      <c r="F23" s="15">
        <v>0.82325578536696797</v>
      </c>
      <c r="G23" s="15">
        <v>1.00130102910633E-3</v>
      </c>
    </row>
    <row r="24" spans="1:7" ht="18" customHeight="1">
      <c r="A24" s="4" t="s">
        <v>8</v>
      </c>
      <c r="B24" s="4"/>
      <c r="C24" s="5" t="s">
        <v>9</v>
      </c>
      <c r="D24" s="4" t="s">
        <v>64</v>
      </c>
      <c r="E24" s="4" t="s">
        <v>65</v>
      </c>
      <c r="F24" s="15">
        <v>0.82253116516061098</v>
      </c>
      <c r="G24" s="15">
        <v>1.02067404160856E-3</v>
      </c>
    </row>
    <row r="25" spans="1:7" ht="18" customHeight="1">
      <c r="A25" s="4" t="s">
        <v>51</v>
      </c>
      <c r="B25" s="4"/>
      <c r="C25" s="5" t="s">
        <v>52</v>
      </c>
      <c r="D25" s="4" t="s">
        <v>64</v>
      </c>
      <c r="E25" s="4" t="s">
        <v>65</v>
      </c>
      <c r="F25" s="15">
        <v>0.81225413480086095</v>
      </c>
      <c r="G25" s="15">
        <v>1.3278211556873301E-3</v>
      </c>
    </row>
    <row r="26" spans="1:7" ht="18" customHeight="1">
      <c r="A26" s="4" t="s">
        <v>66</v>
      </c>
      <c r="B26" s="4"/>
      <c r="C26" s="5" t="s">
        <v>67</v>
      </c>
      <c r="D26" s="4" t="s">
        <v>64</v>
      </c>
      <c r="E26" s="4" t="s">
        <v>65</v>
      </c>
      <c r="F26" s="15">
        <v>0.83958734906571297</v>
      </c>
      <c r="G26" s="15">
        <v>6.3482813385661399E-4</v>
      </c>
    </row>
    <row r="27" spans="1:7" ht="18" customHeight="1">
      <c r="A27" s="4" t="s">
        <v>53</v>
      </c>
      <c r="B27" s="4"/>
      <c r="C27" s="5" t="s">
        <v>54</v>
      </c>
      <c r="D27" s="4" t="s">
        <v>64</v>
      </c>
      <c r="E27" s="4" t="s">
        <v>65</v>
      </c>
      <c r="F27" s="15">
        <v>0.83533033251919797</v>
      </c>
      <c r="G27" s="15">
        <v>7.1820484786252298E-4</v>
      </c>
    </row>
    <row r="28" spans="1:7" ht="18" customHeight="1">
      <c r="A28" s="4" t="s">
        <v>20</v>
      </c>
      <c r="B28" s="4"/>
      <c r="C28" s="5" t="s">
        <v>17</v>
      </c>
      <c r="D28" s="4" t="s">
        <v>64</v>
      </c>
      <c r="E28" s="4" t="s">
        <v>65</v>
      </c>
      <c r="F28" s="13">
        <v>0.82253116516061098</v>
      </c>
      <c r="G28" s="13">
        <v>1.02067404160856E-3</v>
      </c>
    </row>
    <row r="29" spans="1:7" ht="18" customHeight="1">
      <c r="A29" s="43" t="s">
        <v>23</v>
      </c>
      <c r="B29" s="6"/>
      <c r="C29" s="6" t="s">
        <v>24</v>
      </c>
      <c r="D29" s="4" t="s">
        <v>64</v>
      </c>
      <c r="E29" s="4" t="s">
        <v>65</v>
      </c>
      <c r="F29" s="13">
        <v>0.81354728443352398</v>
      </c>
      <c r="G29" s="13">
        <v>1.2856959891482801E-3</v>
      </c>
    </row>
    <row r="30" spans="1:7" ht="18" customHeight="1">
      <c r="A30" s="4" t="s">
        <v>68</v>
      </c>
      <c r="B30" s="4"/>
      <c r="C30" s="5" t="s">
        <v>69</v>
      </c>
      <c r="D30" s="4" t="s">
        <v>64</v>
      </c>
      <c r="E30" s="4" t="s">
        <v>65</v>
      </c>
      <c r="F30" s="15">
        <v>0.81354728443352398</v>
      </c>
      <c r="G30" s="15">
        <v>1.2856959891482801E-3</v>
      </c>
    </row>
    <row r="31" spans="1:7" ht="18" customHeight="1">
      <c r="A31" s="4" t="s">
        <v>70</v>
      </c>
      <c r="B31" s="4"/>
      <c r="C31" s="5" t="s">
        <v>71</v>
      </c>
      <c r="D31" s="4" t="s">
        <v>64</v>
      </c>
      <c r="E31" s="4" t="s">
        <v>65</v>
      </c>
      <c r="F31" s="15">
        <v>0.82266921239006996</v>
      </c>
      <c r="G31" s="15">
        <v>1.0169611981842401E-3</v>
      </c>
    </row>
    <row r="32" spans="1:7" ht="18" customHeight="1">
      <c r="A32" s="4" t="s">
        <v>8</v>
      </c>
      <c r="B32" s="4"/>
      <c r="C32" s="5" t="s">
        <v>9</v>
      </c>
      <c r="D32" s="4" t="s">
        <v>72</v>
      </c>
      <c r="E32" s="4" t="s">
        <v>73</v>
      </c>
      <c r="F32" s="15">
        <v>0.81975546329537996</v>
      </c>
      <c r="G32" s="15">
        <v>1.09757109825232E-3</v>
      </c>
    </row>
    <row r="33" spans="1:7" ht="18" customHeight="1">
      <c r="A33" s="4" t="s">
        <v>51</v>
      </c>
      <c r="B33" s="4"/>
      <c r="C33" s="5" t="s">
        <v>52</v>
      </c>
      <c r="D33" s="4" t="s">
        <v>72</v>
      </c>
      <c r="E33" s="4" t="s">
        <v>73</v>
      </c>
      <c r="F33" s="15">
        <v>0.81431042217031102</v>
      </c>
      <c r="G33" s="15">
        <v>1.2613233062634601E-3</v>
      </c>
    </row>
    <row r="34" spans="1:7" ht="18" customHeight="1">
      <c r="A34" s="4" t="s">
        <v>66</v>
      </c>
      <c r="B34" s="4"/>
      <c r="C34" s="5" t="s">
        <v>67</v>
      </c>
      <c r="D34" s="4" t="s">
        <v>72</v>
      </c>
      <c r="E34" s="4" t="s">
        <v>73</v>
      </c>
      <c r="F34" s="15">
        <v>0.83780015178092104</v>
      </c>
      <c r="G34" s="15">
        <v>6.68863943019722E-4</v>
      </c>
    </row>
    <row r="35" spans="1:7" ht="18" customHeight="1">
      <c r="A35" s="4" t="s">
        <v>53</v>
      </c>
      <c r="B35" s="4"/>
      <c r="C35" s="5" t="s">
        <v>54</v>
      </c>
      <c r="D35" s="4" t="s">
        <v>72</v>
      </c>
      <c r="E35" s="4" t="s">
        <v>73</v>
      </c>
      <c r="F35" s="15">
        <v>0.83261813752674896</v>
      </c>
      <c r="G35" s="15">
        <v>7.7558224014724901E-4</v>
      </c>
    </row>
    <row r="36" spans="1:7" ht="18" customHeight="1">
      <c r="A36" s="4" t="s">
        <v>20</v>
      </c>
      <c r="B36" s="4"/>
      <c r="C36" s="5" t="s">
        <v>71</v>
      </c>
      <c r="D36" s="4" t="s">
        <v>72</v>
      </c>
      <c r="E36" s="4" t="s">
        <v>73</v>
      </c>
      <c r="F36" s="13">
        <v>0.83261813752674896</v>
      </c>
      <c r="G36" s="13">
        <v>7.7558224014724901E-4</v>
      </c>
    </row>
    <row r="37" spans="1:7" ht="18" customHeight="1">
      <c r="A37" s="43" t="s">
        <v>23</v>
      </c>
      <c r="B37" s="6"/>
      <c r="C37" s="6" t="s">
        <v>24</v>
      </c>
      <c r="D37" s="4" t="s">
        <v>72</v>
      </c>
      <c r="E37" s="4" t="s">
        <v>73</v>
      </c>
      <c r="F37" s="13">
        <v>0.83780015178092104</v>
      </c>
      <c r="G37" s="13">
        <v>6.68863943019722E-4</v>
      </c>
    </row>
    <row r="38" spans="1:7" ht="18" customHeight="1">
      <c r="A38" s="4" t="s">
        <v>68</v>
      </c>
      <c r="B38" s="4"/>
      <c r="C38" s="5" t="s">
        <v>69</v>
      </c>
      <c r="D38" s="4" t="s">
        <v>72</v>
      </c>
      <c r="E38" s="4" t="s">
        <v>73</v>
      </c>
      <c r="F38" s="15">
        <v>0.81528367961551196</v>
      </c>
      <c r="G38" s="15">
        <v>1.2307574478364999E-3</v>
      </c>
    </row>
    <row r="39" spans="1:7" ht="18" customHeight="1">
      <c r="A39" s="4" t="s">
        <v>70</v>
      </c>
      <c r="B39" s="4"/>
      <c r="C39" s="5" t="s">
        <v>71</v>
      </c>
      <c r="D39" s="4" t="s">
        <v>72</v>
      </c>
      <c r="E39" s="4" t="s">
        <v>73</v>
      </c>
      <c r="F39" s="15">
        <v>0.83121621016221303</v>
      </c>
      <c r="G39" s="15">
        <v>8.0659599413034696E-4</v>
      </c>
    </row>
    <row r="40" spans="1:7" ht="18" customHeight="1">
      <c r="A40" s="4" t="s">
        <v>47</v>
      </c>
      <c r="B40" s="4"/>
      <c r="C40" s="6" t="s">
        <v>48</v>
      </c>
      <c r="D40" s="4" t="s">
        <v>74</v>
      </c>
      <c r="E40" s="4" t="s">
        <v>75</v>
      </c>
      <c r="F40" s="15">
        <v>0.87160648299885002</v>
      </c>
      <c r="G40" s="15">
        <v>2.2064447305589801E-4</v>
      </c>
    </row>
    <row r="41" spans="1:7" ht="18" customHeight="1">
      <c r="A41" s="4" t="s">
        <v>8</v>
      </c>
      <c r="B41" s="4"/>
      <c r="C41" s="5" t="s">
        <v>9</v>
      </c>
      <c r="D41" s="4" t="s">
        <v>74</v>
      </c>
      <c r="E41" s="4" t="s">
        <v>75</v>
      </c>
      <c r="F41" s="15">
        <v>0.91717985022204496</v>
      </c>
      <c r="G41" s="15">
        <v>2.6669825892258E-5</v>
      </c>
    </row>
    <row r="42" spans="1:7" ht="18" customHeight="1">
      <c r="A42" s="4" t="s">
        <v>51</v>
      </c>
      <c r="B42" s="4"/>
      <c r="C42" s="5" t="s">
        <v>52</v>
      </c>
      <c r="D42" s="4" t="s">
        <v>74</v>
      </c>
      <c r="E42" s="4" t="s">
        <v>75</v>
      </c>
      <c r="F42" s="15">
        <v>0.93541154971270901</v>
      </c>
      <c r="G42" s="15">
        <v>7.93762839882671E-6</v>
      </c>
    </row>
    <row r="43" spans="1:7" ht="18" customHeight="1">
      <c r="A43" s="4" t="s">
        <v>53</v>
      </c>
      <c r="B43" s="4"/>
      <c r="C43" s="5" t="s">
        <v>54</v>
      </c>
      <c r="D43" s="4" t="s">
        <v>74</v>
      </c>
      <c r="E43" s="4" t="s">
        <v>75</v>
      </c>
      <c r="F43" s="15">
        <v>0.96068917889632899</v>
      </c>
      <c r="G43" s="15">
        <v>6.9205737211550995E-7</v>
      </c>
    </row>
    <row r="44" spans="1:7" ht="18" customHeight="1">
      <c r="A44" s="4" t="s">
        <v>55</v>
      </c>
      <c r="B44" s="4"/>
      <c r="C44" s="5" t="s">
        <v>56</v>
      </c>
      <c r="D44" s="4" t="s">
        <v>74</v>
      </c>
      <c r="E44" s="4" t="s">
        <v>75</v>
      </c>
      <c r="F44" s="15">
        <v>0.85422326888863997</v>
      </c>
      <c r="G44" s="15">
        <v>4.03783245363893E-4</v>
      </c>
    </row>
    <row r="45" spans="1:7" ht="18" customHeight="1">
      <c r="A45" s="4" t="s">
        <v>44</v>
      </c>
      <c r="B45" s="4"/>
      <c r="C45" s="5" t="s">
        <v>45</v>
      </c>
      <c r="D45" s="4" t="s">
        <v>74</v>
      </c>
      <c r="E45" s="4" t="s">
        <v>75</v>
      </c>
      <c r="F45" s="15">
        <v>0.89963399817636902</v>
      </c>
      <c r="G45" s="15">
        <v>6.7626392504545202E-5</v>
      </c>
    </row>
    <row r="46" spans="1:7" ht="18" customHeight="1">
      <c r="A46" s="4" t="s">
        <v>57</v>
      </c>
      <c r="B46" s="4"/>
      <c r="C46" s="6" t="s">
        <v>58</v>
      </c>
      <c r="D46" s="4" t="s">
        <v>74</v>
      </c>
      <c r="E46" s="4" t="s">
        <v>75</v>
      </c>
      <c r="F46" s="15">
        <v>0.91014575672200704</v>
      </c>
      <c r="G46" s="15">
        <v>3.9606757157849601E-5</v>
      </c>
    </row>
    <row r="47" spans="1:7" ht="18" customHeight="1">
      <c r="A47" s="4" t="s">
        <v>47</v>
      </c>
      <c r="B47" s="4"/>
      <c r="C47" s="6" t="s">
        <v>48</v>
      </c>
      <c r="D47" s="4" t="s">
        <v>76</v>
      </c>
      <c r="E47" s="4" t="s">
        <v>77</v>
      </c>
      <c r="F47" s="15">
        <v>0.88454736897182096</v>
      </c>
      <c r="G47" s="15">
        <v>1.3268347172841401E-4</v>
      </c>
    </row>
    <row r="48" spans="1:7" ht="18" customHeight="1">
      <c r="A48" s="4" t="s">
        <v>8</v>
      </c>
      <c r="B48" s="4"/>
      <c r="C48" s="5" t="s">
        <v>9</v>
      </c>
      <c r="D48" s="4" t="s">
        <v>76</v>
      </c>
      <c r="E48" s="4" t="s">
        <v>77</v>
      </c>
      <c r="F48" s="15">
        <v>0.93677135880536</v>
      </c>
      <c r="G48" s="15">
        <v>7.1531021274525798E-6</v>
      </c>
    </row>
    <row r="49" spans="1:7" ht="18" customHeight="1">
      <c r="A49" s="4" t="s">
        <v>51</v>
      </c>
      <c r="B49" s="4"/>
      <c r="C49" s="5" t="s">
        <v>52</v>
      </c>
      <c r="D49" s="4" t="s">
        <v>76</v>
      </c>
      <c r="E49" s="4" t="s">
        <v>77</v>
      </c>
      <c r="F49" s="15">
        <v>0.94806229183750401</v>
      </c>
      <c r="G49" s="15">
        <v>2.7270587449472898E-6</v>
      </c>
    </row>
    <row r="50" spans="1:7" ht="18" customHeight="1">
      <c r="A50" s="4" t="s">
        <v>53</v>
      </c>
      <c r="B50" s="4"/>
      <c r="C50" s="5" t="s">
        <v>54</v>
      </c>
      <c r="D50" s="4" t="s">
        <v>76</v>
      </c>
      <c r="E50" s="4" t="s">
        <v>77</v>
      </c>
      <c r="F50" s="15">
        <v>0.96921346802845798</v>
      </c>
      <c r="G50" s="15">
        <v>2.0684203733817499E-7</v>
      </c>
    </row>
    <row r="51" spans="1:7" ht="18" customHeight="1">
      <c r="A51" s="9" t="s">
        <v>23</v>
      </c>
      <c r="B51" s="4"/>
      <c r="C51" s="6" t="s">
        <v>24</v>
      </c>
      <c r="D51" s="4" t="s">
        <v>76</v>
      </c>
      <c r="E51" s="4" t="s">
        <v>77</v>
      </c>
      <c r="F51" s="13">
        <v>0.87048277386175799</v>
      </c>
      <c r="G51" s="13">
        <v>2.3001712235588601E-4</v>
      </c>
    </row>
    <row r="52" spans="1:7" ht="18" customHeight="1">
      <c r="A52" s="4" t="s">
        <v>55</v>
      </c>
      <c r="B52" s="4"/>
      <c r="C52" s="5" t="s">
        <v>56</v>
      </c>
      <c r="D52" s="4" t="s">
        <v>76</v>
      </c>
      <c r="E52" s="4" t="s">
        <v>77</v>
      </c>
      <c r="F52" s="15">
        <v>0.84068144999004502</v>
      </c>
      <c r="G52" s="15">
        <v>6.1466378836665602E-4</v>
      </c>
    </row>
    <row r="53" spans="1:7">
      <c r="A53" s="4" t="s">
        <v>44</v>
      </c>
      <c r="B53" s="4"/>
      <c r="C53" s="5" t="s">
        <v>45</v>
      </c>
      <c r="D53" s="4" t="s">
        <v>76</v>
      </c>
      <c r="E53" s="4" t="s">
        <v>77</v>
      </c>
      <c r="F53" s="15">
        <v>0.908808279413164</v>
      </c>
      <c r="G53" s="15">
        <v>4.25452299350988E-5</v>
      </c>
    </row>
    <row r="54" spans="1:7" ht="18" customHeight="1">
      <c r="A54" s="10" t="s">
        <v>57</v>
      </c>
      <c r="B54" s="4"/>
      <c r="C54" s="6" t="s">
        <v>58</v>
      </c>
      <c r="D54" s="4" t="s">
        <v>76</v>
      </c>
      <c r="E54" s="4" t="s">
        <v>77</v>
      </c>
      <c r="F54" s="15">
        <v>0.90976036790153303</v>
      </c>
      <c r="G54" s="15">
        <v>4.0436550130080301E-5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323AA-E4D0-497C-931A-741B43CB3ECD}">
  <dimension ref="A1:G41"/>
  <sheetViews>
    <sheetView tabSelected="1" topLeftCell="A13" workbookViewId="0">
      <selection activeCell="E34" sqref="E34"/>
    </sheetView>
  </sheetViews>
  <sheetFormatPr defaultRowHeight="15.75"/>
  <cols>
    <col min="1" max="1" width="14.5703125" style="1" customWidth="1"/>
    <col min="2" max="2" width="7.42578125" style="1" customWidth="1"/>
    <col min="3" max="3" width="17.7109375" style="1" customWidth="1"/>
    <col min="4" max="4" width="18.28515625" style="1" customWidth="1"/>
    <col min="5" max="5" width="44.85546875" style="1" customWidth="1"/>
    <col min="6" max="6" width="14.42578125" style="16" customWidth="1"/>
    <col min="7" max="7" width="18.28515625" style="16" customWidth="1"/>
    <col min="8" max="16384" width="9.140625" style="1"/>
  </cols>
  <sheetData>
    <row r="1" spans="1:7">
      <c r="A1" s="2" t="s">
        <v>0</v>
      </c>
    </row>
    <row r="2" spans="1:7" s="12" customFormat="1" ht="16.5" thickBot="1">
      <c r="A2" s="11" t="s">
        <v>1</v>
      </c>
      <c r="B2" s="11" t="s">
        <v>2</v>
      </c>
      <c r="C2" s="3" t="s">
        <v>3</v>
      </c>
      <c r="D2" s="14" t="s">
        <v>4</v>
      </c>
      <c r="E2" s="11" t="s">
        <v>5</v>
      </c>
      <c r="F2" s="17" t="s">
        <v>6</v>
      </c>
      <c r="G2" s="17" t="s">
        <v>7</v>
      </c>
    </row>
    <row r="3" spans="1:7" s="5" customFormat="1" ht="18" customHeight="1">
      <c r="A3" s="4" t="s">
        <v>29</v>
      </c>
      <c r="B3" s="4"/>
      <c r="C3" s="6" t="s">
        <v>30</v>
      </c>
      <c r="D3" s="4" t="s">
        <v>31</v>
      </c>
      <c r="E3" s="4" t="s">
        <v>32</v>
      </c>
      <c r="F3" s="15">
        <v>0.83399999999999996</v>
      </c>
      <c r="G3" s="15">
        <v>7.45118014028762E-4</v>
      </c>
    </row>
    <row r="4" spans="1:7" s="5" customFormat="1" ht="18" customHeight="1">
      <c r="A4" s="4" t="s">
        <v>44</v>
      </c>
      <c r="B4" s="4"/>
      <c r="C4" s="6" t="s">
        <v>45</v>
      </c>
      <c r="D4" s="4" t="s">
        <v>31</v>
      </c>
      <c r="E4" s="4" t="s">
        <v>32</v>
      </c>
      <c r="F4" s="15">
        <v>0.83492139483971295</v>
      </c>
      <c r="G4" s="15">
        <v>7.2663882263155504E-4</v>
      </c>
    </row>
    <row r="5" spans="1:7" s="5" customFormat="1" ht="18" customHeight="1">
      <c r="A5" s="4" t="s">
        <v>16</v>
      </c>
      <c r="B5" s="4"/>
      <c r="C5" s="6" t="s">
        <v>17</v>
      </c>
      <c r="D5" s="4" t="s">
        <v>18</v>
      </c>
      <c r="E5" s="4" t="s">
        <v>19</v>
      </c>
      <c r="F5" s="15">
        <v>0.80460916832680696</v>
      </c>
      <c r="G5" s="15">
        <v>1.59898484108096E-3</v>
      </c>
    </row>
    <row r="6" spans="1:7" s="5" customFormat="1" ht="18" customHeight="1">
      <c r="A6" s="4" t="s">
        <v>23</v>
      </c>
      <c r="B6" s="4"/>
      <c r="C6" s="6" t="s">
        <v>24</v>
      </c>
      <c r="D6" s="4" t="s">
        <v>18</v>
      </c>
      <c r="E6" s="4" t="s">
        <v>19</v>
      </c>
      <c r="F6" s="15">
        <v>0.80351043700398594</v>
      </c>
      <c r="G6" s="15">
        <v>1.6412025736445199E-3</v>
      </c>
    </row>
    <row r="7" spans="1:7" s="5" customFormat="1" ht="18" customHeight="1">
      <c r="A7" s="4" t="s">
        <v>25</v>
      </c>
      <c r="B7" s="4"/>
      <c r="C7" s="1" t="s">
        <v>26</v>
      </c>
      <c r="D7" s="4" t="s">
        <v>18</v>
      </c>
      <c r="E7" s="4" t="s">
        <v>19</v>
      </c>
      <c r="F7" s="15">
        <v>0.87988648782336398</v>
      </c>
      <c r="G7" s="15">
        <v>1.6040794795953099E-4</v>
      </c>
    </row>
    <row r="8" spans="1:7" s="5" customFormat="1" ht="18" customHeight="1">
      <c r="A8" s="4" t="s">
        <v>33</v>
      </c>
      <c r="B8" s="4"/>
      <c r="C8" s="6" t="s">
        <v>17</v>
      </c>
      <c r="D8" s="4" t="s">
        <v>18</v>
      </c>
      <c r="E8" s="4" t="s">
        <v>19</v>
      </c>
      <c r="F8" s="15">
        <v>0.80351043700398594</v>
      </c>
      <c r="G8" s="15">
        <v>1.6412025736445199E-3</v>
      </c>
    </row>
    <row r="9" spans="1:7" s="5" customFormat="1" ht="18" customHeight="1">
      <c r="A9" s="4" t="s">
        <v>34</v>
      </c>
      <c r="B9" s="4"/>
      <c r="C9" s="6" t="s">
        <v>35</v>
      </c>
      <c r="D9" s="4" t="s">
        <v>18</v>
      </c>
      <c r="E9" s="4" t="s">
        <v>19</v>
      </c>
      <c r="F9" s="15">
        <v>0.93061525668906597</v>
      </c>
      <c r="G9" s="15">
        <v>1.12635193702611E-5</v>
      </c>
    </row>
    <row r="10" spans="1:7" s="5" customFormat="1" ht="18" customHeight="1">
      <c r="A10" s="4" t="s">
        <v>38</v>
      </c>
      <c r="B10" s="4"/>
      <c r="C10" s="6" t="s">
        <v>39</v>
      </c>
      <c r="D10" s="4" t="s">
        <v>18</v>
      </c>
      <c r="E10" s="4" t="s">
        <v>19</v>
      </c>
      <c r="F10" s="15">
        <v>0.877065183981936</v>
      </c>
      <c r="G10" s="15">
        <v>1.7926704052732899E-4</v>
      </c>
    </row>
    <row r="11" spans="1:7" s="5" customFormat="1" ht="18" customHeight="1">
      <c r="A11" s="4" t="s">
        <v>40</v>
      </c>
      <c r="B11" s="4"/>
      <c r="C11" s="6" t="s">
        <v>41</v>
      </c>
      <c r="D11" s="4" t="s">
        <v>18</v>
      </c>
      <c r="E11" s="4" t="s">
        <v>19</v>
      </c>
      <c r="F11" s="15">
        <v>0.89437044254126297</v>
      </c>
      <c r="G11" s="15">
        <v>8.6525835529520804E-5</v>
      </c>
    </row>
    <row r="12" spans="1:7" s="5" customFormat="1" ht="18" customHeight="1">
      <c r="A12" s="4" t="s">
        <v>42</v>
      </c>
      <c r="B12" s="4"/>
      <c r="C12" s="1" t="s">
        <v>43</v>
      </c>
      <c r="D12" s="4" t="s">
        <v>18</v>
      </c>
      <c r="E12" s="4" t="s">
        <v>19</v>
      </c>
      <c r="F12" s="15">
        <v>0.81030092967533696</v>
      </c>
      <c r="G12" s="15">
        <v>1.39345077963804E-3</v>
      </c>
    </row>
    <row r="13" spans="1:7" s="5" customFormat="1" ht="18" customHeight="1">
      <c r="A13" s="4" t="s">
        <v>44</v>
      </c>
      <c r="B13" s="4"/>
      <c r="C13" s="6" t="s">
        <v>45</v>
      </c>
      <c r="D13" s="4" t="s">
        <v>18</v>
      </c>
      <c r="E13" s="4" t="s">
        <v>19</v>
      </c>
      <c r="F13" s="15">
        <v>0.86672230891392499</v>
      </c>
      <c r="G13" s="15">
        <v>2.6366077113210102E-4</v>
      </c>
    </row>
    <row r="14" spans="1:7" s="5" customFormat="1" ht="18" customHeight="1">
      <c r="A14" s="4" t="s">
        <v>8</v>
      </c>
      <c r="B14" s="4"/>
      <c r="C14" s="1" t="s">
        <v>9</v>
      </c>
      <c r="D14" s="4" t="s">
        <v>10</v>
      </c>
      <c r="E14" s="4" t="s">
        <v>11</v>
      </c>
      <c r="F14" s="15">
        <v>0.82357958977729595</v>
      </c>
      <c r="G14" s="15">
        <v>9.9273622677016398E-4</v>
      </c>
    </row>
    <row r="15" spans="1:7" s="5" customFormat="1" ht="18" customHeight="1">
      <c r="A15" s="4" t="s">
        <v>21</v>
      </c>
      <c r="B15" s="4"/>
      <c r="C15" s="1" t="s">
        <v>22</v>
      </c>
      <c r="D15" s="4" t="s">
        <v>10</v>
      </c>
      <c r="E15" s="4" t="s">
        <v>11</v>
      </c>
      <c r="F15" s="15">
        <v>0.83581642961125802</v>
      </c>
      <c r="G15" s="15">
        <v>7.0827824659425403E-4</v>
      </c>
    </row>
    <row r="16" spans="1:7" s="5" customFormat="1" ht="18" customHeight="1">
      <c r="A16" s="4" t="s">
        <v>25</v>
      </c>
      <c r="B16" s="4"/>
      <c r="C16" s="1" t="s">
        <v>26</v>
      </c>
      <c r="D16" s="4" t="s">
        <v>10</v>
      </c>
      <c r="E16" s="4" t="s">
        <v>11</v>
      </c>
      <c r="F16" s="15">
        <v>0.86261081414491902</v>
      </c>
      <c r="G16" s="15">
        <v>3.0470840986325699E-4</v>
      </c>
    </row>
    <row r="17" spans="1:7" s="5" customFormat="1" ht="18" customHeight="1">
      <c r="A17" s="4" t="s">
        <v>34</v>
      </c>
      <c r="B17" s="4"/>
      <c r="C17" s="6" t="s">
        <v>35</v>
      </c>
      <c r="D17" s="4" t="s">
        <v>10</v>
      </c>
      <c r="E17" s="4" t="s">
        <v>11</v>
      </c>
      <c r="F17" s="15">
        <v>0.88339151675425398</v>
      </c>
      <c r="G17" s="15">
        <v>1.39178871916154E-4</v>
      </c>
    </row>
    <row r="18" spans="1:7" s="5" customFormat="1" ht="18" customHeight="1">
      <c r="A18" s="4" t="s">
        <v>36</v>
      </c>
      <c r="B18" s="4"/>
      <c r="C18" s="1" t="s">
        <v>37</v>
      </c>
      <c r="D18" s="4" t="s">
        <v>10</v>
      </c>
      <c r="E18" s="4" t="s">
        <v>11</v>
      </c>
      <c r="F18" s="15">
        <v>0.87650172283973005</v>
      </c>
      <c r="G18" s="15">
        <v>1.83232569385037E-4</v>
      </c>
    </row>
    <row r="19" spans="1:7" s="5" customFormat="1" ht="18" customHeight="1">
      <c r="A19" s="4" t="s">
        <v>42</v>
      </c>
      <c r="B19" s="4"/>
      <c r="C19" s="1" t="s">
        <v>43</v>
      </c>
      <c r="D19" s="4" t="s">
        <v>10</v>
      </c>
      <c r="E19" s="4" t="s">
        <v>11</v>
      </c>
      <c r="F19" s="15">
        <v>0.85186942811224098</v>
      </c>
      <c r="G19" s="15">
        <v>4.35639051526227E-4</v>
      </c>
    </row>
    <row r="20" spans="1:7" s="5" customFormat="1" ht="18" customHeight="1">
      <c r="A20" s="4" t="s">
        <v>25</v>
      </c>
      <c r="B20" s="4"/>
      <c r="C20" s="1" t="s">
        <v>26</v>
      </c>
      <c r="D20" s="4" t="s">
        <v>27</v>
      </c>
      <c r="E20" s="4" t="s">
        <v>28</v>
      </c>
      <c r="F20" s="15">
        <v>0.80794279503692201</v>
      </c>
      <c r="G20" s="15">
        <v>1.47597651654844E-3</v>
      </c>
    </row>
    <row r="21" spans="1:7" s="5" customFormat="1" ht="18" customHeight="1">
      <c r="A21" s="4" t="s">
        <v>34</v>
      </c>
      <c r="B21" s="4"/>
      <c r="C21" s="6" t="s">
        <v>35</v>
      </c>
      <c r="D21" s="4" t="s">
        <v>27</v>
      </c>
      <c r="E21" s="4" t="s">
        <v>28</v>
      </c>
      <c r="F21" s="15">
        <v>0.81065003562939497</v>
      </c>
      <c r="G21" s="15">
        <v>1.3815413608172301E-3</v>
      </c>
    </row>
    <row r="22" spans="1:7" s="5" customFormat="1" ht="18" customHeight="1">
      <c r="A22" s="4" t="s">
        <v>36</v>
      </c>
      <c r="B22" s="4"/>
      <c r="C22" s="1" t="s">
        <v>37</v>
      </c>
      <c r="D22" s="4" t="s">
        <v>27</v>
      </c>
      <c r="E22" s="4" t="s">
        <v>28</v>
      </c>
      <c r="F22" s="15">
        <v>0.89134672066197196</v>
      </c>
      <c r="G22" s="15">
        <v>9.9117758013227104E-5</v>
      </c>
    </row>
    <row r="23" spans="1:7" s="5" customFormat="1" ht="18" customHeight="1">
      <c r="A23" s="4" t="s">
        <v>42</v>
      </c>
      <c r="B23" s="4"/>
      <c r="C23" s="1" t="s">
        <v>43</v>
      </c>
      <c r="D23" s="4" t="s">
        <v>27</v>
      </c>
      <c r="E23" s="4" t="s">
        <v>28</v>
      </c>
      <c r="F23" s="15">
        <v>0.91951455260689696</v>
      </c>
      <c r="G23" s="15">
        <v>2.3209771424759301E-5</v>
      </c>
    </row>
    <row r="24" spans="1:7" s="5" customFormat="1" ht="18" customHeight="1">
      <c r="A24" s="4" t="s">
        <v>8</v>
      </c>
      <c r="B24" s="4"/>
      <c r="C24" s="1" t="s">
        <v>9</v>
      </c>
      <c r="D24" s="4" t="s">
        <v>12</v>
      </c>
      <c r="E24" s="4" t="s">
        <v>13</v>
      </c>
      <c r="F24" s="15">
        <v>0.82068071550904398</v>
      </c>
      <c r="G24" s="15">
        <v>1.0714589453553901E-3</v>
      </c>
    </row>
    <row r="25" spans="1:7" s="5" customFormat="1" ht="18" customHeight="1">
      <c r="A25" s="4" t="s">
        <v>21</v>
      </c>
      <c r="B25" s="4"/>
      <c r="C25" s="1" t="s">
        <v>22</v>
      </c>
      <c r="D25" s="4" t="s">
        <v>12</v>
      </c>
      <c r="E25" s="4" t="s">
        <v>13</v>
      </c>
      <c r="F25" s="15">
        <v>0.816420090712622</v>
      </c>
      <c r="G25" s="15">
        <v>1.19579249374275E-3</v>
      </c>
    </row>
    <row r="26" spans="1:7" s="5" customFormat="1" ht="18" customHeight="1">
      <c r="A26" s="4" t="s">
        <v>25</v>
      </c>
      <c r="B26" s="4"/>
      <c r="C26" s="1" t="s">
        <v>26</v>
      </c>
      <c r="D26" s="4" t="s">
        <v>12</v>
      </c>
      <c r="E26" s="4" t="s">
        <v>13</v>
      </c>
      <c r="F26" s="15">
        <v>0.82146879720606802</v>
      </c>
      <c r="G26" s="15">
        <v>1.04959781867029E-3</v>
      </c>
    </row>
    <row r="27" spans="1:7" s="5" customFormat="1" ht="18" customHeight="1">
      <c r="A27" s="4" t="s">
        <v>34</v>
      </c>
      <c r="B27" s="4"/>
      <c r="C27" s="6" t="s">
        <v>35</v>
      </c>
      <c r="D27" s="4" t="s">
        <v>12</v>
      </c>
      <c r="E27" s="4" t="s">
        <v>13</v>
      </c>
      <c r="F27" s="15">
        <v>0.88072261233586202</v>
      </c>
      <c r="G27" s="15">
        <v>1.5512831496755801E-4</v>
      </c>
    </row>
    <row r="28" spans="1:7" s="5" customFormat="1" ht="18" customHeight="1">
      <c r="A28" s="4" t="s">
        <v>36</v>
      </c>
      <c r="B28" s="4"/>
      <c r="C28" s="1" t="s">
        <v>37</v>
      </c>
      <c r="D28" s="4" t="s">
        <v>12</v>
      </c>
      <c r="E28" s="4" t="s">
        <v>13</v>
      </c>
      <c r="F28" s="15">
        <v>0.84090041012619898</v>
      </c>
      <c r="G28" s="15">
        <v>6.10688624444414E-4</v>
      </c>
    </row>
    <row r="29" spans="1:7" s="5" customFormat="1" ht="18" customHeight="1">
      <c r="A29" s="4" t="s">
        <v>42</v>
      </c>
      <c r="B29" s="4"/>
      <c r="C29" s="1" t="s">
        <v>43</v>
      </c>
      <c r="D29" s="4" t="s">
        <v>12</v>
      </c>
      <c r="E29" s="4" t="s">
        <v>13</v>
      </c>
      <c r="F29" s="15">
        <v>0.84614262282980301</v>
      </c>
      <c r="G29" s="15">
        <v>5.2131346265085505E-4</v>
      </c>
    </row>
    <row r="30" spans="1:7" s="5" customFormat="1" ht="18" customHeight="1">
      <c r="A30" s="4" t="s">
        <v>8</v>
      </c>
      <c r="B30" s="4"/>
      <c r="C30" s="1" t="s">
        <v>9</v>
      </c>
      <c r="D30" s="4" t="s">
        <v>14</v>
      </c>
      <c r="E30" s="4" t="s">
        <v>15</v>
      </c>
      <c r="F30" s="15">
        <v>0.92111145497298397</v>
      </c>
      <c r="G30" s="15">
        <v>2.1054536761117601E-5</v>
      </c>
    </row>
    <row r="31" spans="1:7" s="5" customFormat="1" ht="18" customHeight="1">
      <c r="A31" s="4" t="s">
        <v>20</v>
      </c>
      <c r="C31" s="6" t="s">
        <v>17</v>
      </c>
      <c r="D31" s="4" t="s">
        <v>14</v>
      </c>
      <c r="E31" s="4" t="s">
        <v>15</v>
      </c>
      <c r="F31" s="15">
        <v>0.826447195581408</v>
      </c>
      <c r="G31" s="15">
        <v>9.1932754233021801E-4</v>
      </c>
    </row>
    <row r="32" spans="1:7" s="5" customFormat="1" ht="18" customHeight="1">
      <c r="A32" s="4" t="s">
        <v>21</v>
      </c>
      <c r="B32" s="4"/>
      <c r="C32" s="1" t="s">
        <v>22</v>
      </c>
      <c r="D32" s="4" t="s">
        <v>14</v>
      </c>
      <c r="E32" s="4" t="s">
        <v>15</v>
      </c>
      <c r="F32" s="15">
        <v>0.83586630083453595</v>
      </c>
      <c r="G32" s="15">
        <v>7.0726586054518502E-4</v>
      </c>
    </row>
    <row r="33" spans="1:7" s="5" customFormat="1" ht="18" customHeight="1">
      <c r="A33" s="4" t="s">
        <v>23</v>
      </c>
      <c r="B33" s="4"/>
      <c r="C33" s="6" t="s">
        <v>24</v>
      </c>
      <c r="D33" s="4" t="s">
        <v>14</v>
      </c>
      <c r="E33" s="4" t="s">
        <v>15</v>
      </c>
      <c r="F33" s="15">
        <v>0.87488850338040003</v>
      </c>
      <c r="G33" s="15">
        <v>1.9496602957686901E-4</v>
      </c>
    </row>
    <row r="34" spans="1:7" s="5" customFormat="1" ht="18" customHeight="1">
      <c r="A34" s="4" t="s">
        <v>25</v>
      </c>
      <c r="B34" s="4"/>
      <c r="C34" s="1" t="s">
        <v>26</v>
      </c>
      <c r="D34" s="4" t="s">
        <v>14</v>
      </c>
      <c r="E34" s="4" t="s">
        <v>15</v>
      </c>
      <c r="F34" s="15">
        <v>0.87446869476991695</v>
      </c>
      <c r="G34" s="15">
        <v>1.9811350385742901E-4</v>
      </c>
    </row>
    <row r="35" spans="1:7" s="5" customFormat="1" ht="18" customHeight="1">
      <c r="A35" s="4" t="s">
        <v>29</v>
      </c>
      <c r="B35" s="4"/>
      <c r="C35" s="6" t="s">
        <v>30</v>
      </c>
      <c r="D35" s="4" t="s">
        <v>14</v>
      </c>
      <c r="E35" s="4" t="s">
        <v>15</v>
      </c>
      <c r="F35" s="15">
        <v>0.826447195581408</v>
      </c>
      <c r="G35" s="15">
        <v>9.1932754233021801E-4</v>
      </c>
    </row>
    <row r="36" spans="1:7" s="5" customFormat="1" ht="18" customHeight="1">
      <c r="A36" s="4" t="s">
        <v>33</v>
      </c>
      <c r="B36" s="4"/>
      <c r="C36" s="6" t="s">
        <v>17</v>
      </c>
      <c r="D36" s="4" t="s">
        <v>14</v>
      </c>
      <c r="E36" s="4" t="s">
        <v>15</v>
      </c>
      <c r="F36" s="15">
        <v>0.83795388018686701</v>
      </c>
      <c r="G36" s="15">
        <v>6.6588200233656705E-4</v>
      </c>
    </row>
    <row r="37" spans="1:7" s="5" customFormat="1" ht="18" customHeight="1">
      <c r="A37" s="4" t="s">
        <v>34</v>
      </c>
      <c r="B37" s="4"/>
      <c r="C37" s="6" t="s">
        <v>35</v>
      </c>
      <c r="D37" s="4" t="s">
        <v>14</v>
      </c>
      <c r="E37" s="4" t="s">
        <v>15</v>
      </c>
      <c r="F37" s="15">
        <v>0.92617456654448904</v>
      </c>
      <c r="G37" s="15">
        <v>1.5243339987345E-5</v>
      </c>
    </row>
    <row r="38" spans="1:7" s="5" customFormat="1" ht="18" customHeight="1">
      <c r="A38" s="4" t="s">
        <v>38</v>
      </c>
      <c r="B38" s="4"/>
      <c r="C38" s="6" t="s">
        <v>39</v>
      </c>
      <c r="D38" s="4" t="s">
        <v>14</v>
      </c>
      <c r="E38" s="4" t="s">
        <v>15</v>
      </c>
      <c r="F38" s="15">
        <v>0.87488850338040003</v>
      </c>
      <c r="G38" s="15">
        <v>1.9496602957686901E-4</v>
      </c>
    </row>
    <row r="39" spans="1:7" s="5" customFormat="1" ht="18" customHeight="1">
      <c r="A39" s="4" t="s">
        <v>40</v>
      </c>
      <c r="B39" s="4"/>
      <c r="C39" s="6" t="s">
        <v>41</v>
      </c>
      <c r="D39" s="4" t="s">
        <v>14</v>
      </c>
      <c r="E39" s="4" t="s">
        <v>15</v>
      </c>
      <c r="F39" s="15">
        <v>0.89974816215892295</v>
      </c>
      <c r="G39" s="15">
        <v>6.7255950618756895E-5</v>
      </c>
    </row>
    <row r="40" spans="1:7" s="5" customFormat="1" ht="18" customHeight="1">
      <c r="A40" s="4" t="s">
        <v>42</v>
      </c>
      <c r="B40" s="4"/>
      <c r="C40" s="1" t="s">
        <v>43</v>
      </c>
      <c r="D40" s="4" t="s">
        <v>14</v>
      </c>
      <c r="E40" s="4" t="s">
        <v>15</v>
      </c>
      <c r="F40" s="15">
        <v>0.82854984645089902</v>
      </c>
      <c r="G40" s="15">
        <v>8.6821922197537703E-4</v>
      </c>
    </row>
    <row r="41" spans="1:7" s="5" customFormat="1" ht="18" customHeight="1">
      <c r="A41" s="4" t="s">
        <v>44</v>
      </c>
      <c r="B41" s="4"/>
      <c r="C41" s="6" t="s">
        <v>45</v>
      </c>
      <c r="D41" s="4" t="s">
        <v>14</v>
      </c>
      <c r="E41" s="4" t="s">
        <v>15</v>
      </c>
      <c r="F41" s="15">
        <v>0.89540282408016503</v>
      </c>
      <c r="G41" s="15">
        <v>8.25270930077262E-5</v>
      </c>
    </row>
  </sheetData>
  <autoFilter ref="A2:G2" xr:uid="{2D2323AA-E4D0-497C-931A-741B43CB3ECD}">
    <sortState xmlns:xlrd2="http://schemas.microsoft.com/office/spreadsheetml/2017/richdata2" ref="A3:G41">
      <sortCondition ref="E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Table S1 </vt:lpstr>
      <vt:lpstr>Table S2 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 </vt:lpstr>
      <vt:lpstr>Table S11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Kankan Yang</cp:lastModifiedBy>
  <dcterms:created xsi:type="dcterms:W3CDTF">2015-06-05T18:19:34Z</dcterms:created>
  <dcterms:modified xsi:type="dcterms:W3CDTF">2024-03-08T02:06:23Z</dcterms:modified>
</cp:coreProperties>
</file>